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635" yWindow="1470" windowWidth="9720" windowHeight="3105" tabRatio="842" activeTab="4"/>
  </bookViews>
  <sheets>
    <sheet name="القسم الأول" sheetId="8" r:id="rId1"/>
    <sheet name="القسم 2" sheetId="5" r:id="rId2"/>
    <sheet name="القسم 3" sheetId="6" r:id="rId3"/>
    <sheet name="القسم 4" sheetId="7" r:id="rId4"/>
    <sheet name="SUMMARY " sheetId="13" r:id="rId5"/>
  </sheets>
  <definedNames>
    <definedName name="_xlnm.Print_Area" localSheetId="4">'SUMMARY '!$A$1:$E$30</definedName>
    <definedName name="_xlnm.Print_Area" localSheetId="1">'القسم 2'!$A$1:$I$19</definedName>
    <definedName name="_xlnm.Print_Area" localSheetId="2">'القسم 3'!$A$1:$I$25</definedName>
    <definedName name="_xlnm.Print_Area" localSheetId="3">'القسم 4'!$A$1:$I$25</definedName>
    <definedName name="_xlnm.Print_Titles" localSheetId="1">'القسم 2'!$1:$8</definedName>
  </definedNames>
  <calcPr calcId="124519" fullCalcOnLoad="1"/>
</workbook>
</file>

<file path=xl/calcChain.xml><?xml version="1.0" encoding="utf-8"?>
<calcChain xmlns="http://schemas.openxmlformats.org/spreadsheetml/2006/main">
  <c r="I13" i="7"/>
  <c r="I11"/>
  <c r="I15"/>
  <c r="I25"/>
  <c r="B17" i="13"/>
  <c r="I11" i="6"/>
  <c r="B15" i="13"/>
  <c r="I10" i="5"/>
  <c r="I14"/>
  <c r="I12"/>
  <c r="I19" s="1"/>
  <c r="B13" i="13" s="1"/>
  <c r="I16" i="8"/>
  <c r="I14"/>
  <c r="I24"/>
  <c r="B11" i="13"/>
  <c r="I13" i="6"/>
  <c r="I25"/>
  <c r="B26" i="13" l="1"/>
</calcChain>
</file>

<file path=xl/sharedStrings.xml><?xml version="1.0" encoding="utf-8"?>
<sst xmlns="http://schemas.openxmlformats.org/spreadsheetml/2006/main" count="82" uniqueCount="48">
  <si>
    <t>رقم البند</t>
  </si>
  <si>
    <t>وصف البند</t>
  </si>
  <si>
    <t>الوحدة</t>
  </si>
  <si>
    <t>الكمية</t>
  </si>
  <si>
    <t>م.ط</t>
  </si>
  <si>
    <t>رقما</t>
  </si>
  <si>
    <t>كتابة</t>
  </si>
  <si>
    <t>القيمة الاجمالية</t>
  </si>
  <si>
    <t>القسم الثانى: الأعمال الترابية</t>
  </si>
  <si>
    <t>م3</t>
  </si>
  <si>
    <t xml:space="preserve">   جدول الكميات   </t>
  </si>
  <si>
    <t xml:space="preserve">   جدول الكميات  </t>
  </si>
  <si>
    <t>حفريات طرق</t>
  </si>
  <si>
    <t>جسر الطريق (الردميات)</t>
  </si>
  <si>
    <t>القسم الاول: عام</t>
  </si>
  <si>
    <t>مكتب وسكن المهندس ومختبر المشروع</t>
  </si>
  <si>
    <t>مجمع جهاز الأشراف المؤقت</t>
  </si>
  <si>
    <t>مقطوع</t>
  </si>
  <si>
    <t>مختبر المشروع</t>
  </si>
  <si>
    <t>طن</t>
  </si>
  <si>
    <t>جدول الكميات</t>
  </si>
  <si>
    <t>وصف القسم</t>
  </si>
  <si>
    <t>القسم الأول:  عــام</t>
  </si>
  <si>
    <t>القسم الثاني: الأعمال الترابية</t>
  </si>
  <si>
    <t>القسم السابع:  إنارة الطرق وإشارات المرور</t>
  </si>
  <si>
    <t>القسم التاسع:  أجهزة التحكم بالمرور ومناطق العمل</t>
  </si>
  <si>
    <t>القسم العاشر: الأعمال الالكتروميكانيكية</t>
  </si>
  <si>
    <t>القيمة الإجمالية</t>
  </si>
  <si>
    <t xml:space="preserve">مشروع إنشاء الطريق بمدينة جده وربطة بالمحاور الرئيسيه                                        </t>
  </si>
  <si>
    <t xml:space="preserve">مشروع إنشاء الطريق بمدينة جده وربطة بالمحاور الرئيسيه                                                                      </t>
  </si>
  <si>
    <t xml:space="preserve">                                                               </t>
  </si>
  <si>
    <t xml:space="preserve"> مشروع تصميم طريق وادي الظل                                                                    </t>
  </si>
  <si>
    <t xml:space="preserve">    سعر الوحدة (شيكل)</t>
  </si>
  <si>
    <t xml:space="preserve">                              مشروع تصميم طريق وادي الظل     </t>
  </si>
  <si>
    <t xml:space="preserve">    سعر الوحدة (شيكل )</t>
  </si>
  <si>
    <t xml:space="preserve">مشروع تصميم طريق وادي الظل       </t>
  </si>
  <si>
    <t>القسم الثالث: طبقات الرصف</t>
  </si>
  <si>
    <t xml:space="preserve">طبقة الإسفلت سماكة 12 سم </t>
  </si>
  <si>
    <t>طبقة Base coarse سماكة 15 سم</t>
  </si>
  <si>
    <t>القسم الرابع: الأعمال المتفرقة</t>
  </si>
  <si>
    <t>العبارات</t>
  </si>
  <si>
    <t>إشارات المرور</t>
  </si>
  <si>
    <t>بالعدد</t>
  </si>
  <si>
    <t>علامات المرور</t>
  </si>
  <si>
    <t>(كما هو محدد على المخططات)</t>
  </si>
  <si>
    <t>أعمال النظافة</t>
  </si>
  <si>
    <t>إجمالي قيمة القسم (بالشيكل)</t>
  </si>
  <si>
    <t>مشروع تصميم طريق وادي الظل</t>
  </si>
</sst>
</file>

<file path=xl/styles.xml><?xml version="1.0" encoding="utf-8"?>
<styleSheet xmlns="http://schemas.openxmlformats.org/spreadsheetml/2006/main">
  <numFmts count="1">
    <numFmt numFmtId="184" formatCode="&quot;ر.س.&quot;\ #,##0_-"/>
  </numFmts>
  <fonts count="27">
    <font>
      <sz val="10"/>
      <name val="Arial"/>
      <charset val="178"/>
    </font>
    <font>
      <sz val="10"/>
      <name val="Arial"/>
      <charset val="178"/>
    </font>
    <font>
      <sz val="12"/>
      <name val="Times New Roman"/>
      <family val="1"/>
      <charset val="178"/>
    </font>
    <font>
      <sz val="12"/>
      <name val="Arial"/>
      <charset val="178"/>
    </font>
    <font>
      <sz val="10"/>
      <name val="Arial"/>
      <family val="2"/>
      <charset val="178"/>
    </font>
    <font>
      <b/>
      <sz val="13"/>
      <name val="Times New Roman"/>
      <family val="1"/>
      <charset val="178"/>
    </font>
    <font>
      <b/>
      <sz val="12"/>
      <name val="Times New Roman"/>
      <family val="1"/>
      <charset val="178"/>
    </font>
    <font>
      <u/>
      <sz val="11"/>
      <name val="Times New Roman"/>
      <family val="1"/>
      <charset val="178"/>
    </font>
    <font>
      <sz val="11"/>
      <name val="Times New Roman"/>
      <family val="1"/>
      <charset val="178"/>
    </font>
    <font>
      <u/>
      <sz val="10"/>
      <name val="Simplified Arabic"/>
      <charset val="178"/>
    </font>
    <font>
      <sz val="10"/>
      <name val="Simplified Arabic"/>
      <charset val="178"/>
    </font>
    <font>
      <b/>
      <u/>
      <sz val="13"/>
      <name val="Times New Roman"/>
      <family val="1"/>
      <charset val="178"/>
    </font>
    <font>
      <sz val="11"/>
      <name val="Simplified Arabic"/>
      <charset val="178"/>
    </font>
    <font>
      <b/>
      <u/>
      <sz val="10"/>
      <name val="Simplified Arabic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sz val="8"/>
      <name val="Arial"/>
      <charset val="178"/>
    </font>
    <font>
      <sz val="18"/>
      <name val="Arial"/>
      <charset val="178"/>
    </font>
    <font>
      <b/>
      <u/>
      <sz val="18"/>
      <name val="Times New Roman"/>
      <family val="1"/>
      <charset val="178"/>
    </font>
    <font>
      <sz val="18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8"/>
      <name val="Arial"/>
      <charset val="178"/>
    </font>
    <font>
      <b/>
      <sz val="18"/>
      <name val="Simplified Arabic"/>
      <charset val="178"/>
    </font>
    <font>
      <b/>
      <i/>
      <sz val="18"/>
      <name val="Simplified Arabic"/>
      <charset val="178"/>
    </font>
    <font>
      <i/>
      <sz val="18"/>
      <name val="Simplified Arabic"/>
      <charset val="178"/>
    </font>
    <font>
      <b/>
      <sz val="14"/>
      <name val="Arial"/>
      <family val="2"/>
    </font>
    <font>
      <sz val="10"/>
      <color rgb="FFFF0000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6" fillId="0" borderId="0" xfId="0" applyFont="1"/>
    <xf numFmtId="0" fontId="8" fillId="0" borderId="0" xfId="0" applyFont="1" applyBorder="1"/>
    <xf numFmtId="0" fontId="2" fillId="0" borderId="0" xfId="0" applyNumberFormat="1" applyFont="1"/>
    <xf numFmtId="0" fontId="3" fillId="0" borderId="0" xfId="0" applyNumberFormat="1" applyFont="1"/>
    <xf numFmtId="0" fontId="0" fillId="0" borderId="0" xfId="0" applyBorder="1"/>
    <xf numFmtId="0" fontId="8" fillId="0" borderId="0" xfId="0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0" fontId="7" fillId="0" borderId="0" xfId="0" applyFont="1" applyBorder="1"/>
    <xf numFmtId="14" fontId="8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NumberFormat="1" applyFont="1" applyBorder="1"/>
    <xf numFmtId="3" fontId="8" fillId="0" borderId="0" xfId="0" applyNumberFormat="1" applyFont="1" applyBorder="1"/>
    <xf numFmtId="0" fontId="3" fillId="0" borderId="0" xfId="0" applyNumberFormat="1" applyFont="1" applyBorder="1" applyAlignment="1">
      <alignment horizontal="center"/>
    </xf>
    <xf numFmtId="1" fontId="8" fillId="0" borderId="0" xfId="0" applyNumberFormat="1" applyFont="1" applyBorder="1"/>
    <xf numFmtId="0" fontId="2" fillId="0" borderId="0" xfId="0" applyFont="1" applyBorder="1"/>
    <xf numFmtId="0" fontId="10" fillId="0" borderId="0" xfId="0" applyFont="1"/>
    <xf numFmtId="0" fontId="10" fillId="0" borderId="1" xfId="0" applyFont="1" applyBorder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4" xfId="0" applyFont="1" applyBorder="1"/>
    <xf numFmtId="0" fontId="9" fillId="0" borderId="1" xfId="0" applyFont="1" applyBorder="1" applyAlignment="1">
      <alignment horizontal="right"/>
    </xf>
    <xf numFmtId="0" fontId="10" fillId="0" borderId="0" xfId="0" applyFont="1" applyAlignment="1">
      <alignment horizontal="right" readingOrder="2"/>
    </xf>
    <xf numFmtId="0" fontId="10" fillId="0" borderId="5" xfId="0" applyFont="1" applyBorder="1" applyAlignment="1">
      <alignment horizontal="right"/>
    </xf>
    <xf numFmtId="0" fontId="10" fillId="0" borderId="6" xfId="0" applyNumberFormat="1" applyFont="1" applyBorder="1" applyAlignment="1">
      <alignment horizontal="center"/>
    </xf>
    <xf numFmtId="0" fontId="10" fillId="0" borderId="6" xfId="0" applyFont="1" applyBorder="1"/>
    <xf numFmtId="0" fontId="10" fillId="0" borderId="7" xfId="0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right"/>
    </xf>
    <xf numFmtId="3" fontId="10" fillId="0" borderId="1" xfId="0" applyNumberFormat="1" applyFont="1" applyBorder="1" applyAlignment="1">
      <alignment horizontal="center"/>
    </xf>
    <xf numFmtId="3" fontId="10" fillId="0" borderId="1" xfId="0" applyNumberFormat="1" applyFont="1" applyBorder="1"/>
    <xf numFmtId="3" fontId="10" fillId="0" borderId="7" xfId="0" applyNumberFormat="1" applyFont="1" applyBorder="1"/>
    <xf numFmtId="3" fontId="10" fillId="0" borderId="7" xfId="0" applyNumberFormat="1" applyFont="1" applyBorder="1" applyAlignment="1">
      <alignment horizontal="center"/>
    </xf>
    <xf numFmtId="3" fontId="10" fillId="0" borderId="6" xfId="0" applyNumberFormat="1" applyFont="1" applyBorder="1"/>
    <xf numFmtId="0" fontId="10" fillId="0" borderId="8" xfId="0" applyFont="1" applyBorder="1"/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3" fontId="15" fillId="0" borderId="11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1" fontId="10" fillId="0" borderId="12" xfId="0" applyNumberFormat="1" applyFont="1" applyFill="1" applyBorder="1"/>
    <xf numFmtId="3" fontId="10" fillId="0" borderId="0" xfId="0" applyNumberFormat="1" applyFont="1" applyFill="1" applyAlignment="1">
      <alignment horizontal="center"/>
    </xf>
    <xf numFmtId="3" fontId="10" fillId="0" borderId="12" xfId="0" applyNumberFormat="1" applyFont="1" applyFill="1" applyBorder="1" applyAlignment="1">
      <alignment horizontal="center"/>
    </xf>
    <xf numFmtId="4" fontId="3" fillId="0" borderId="0" xfId="0" applyNumberFormat="1" applyFont="1"/>
    <xf numFmtId="4" fontId="2" fillId="0" borderId="0" xfId="0" applyNumberFormat="1" applyFont="1"/>
    <xf numFmtId="4" fontId="10" fillId="0" borderId="0" xfId="0" applyNumberFormat="1" applyFont="1"/>
    <xf numFmtId="4" fontId="10" fillId="0" borderId="2" xfId="0" applyNumberFormat="1" applyFont="1" applyBorder="1"/>
    <xf numFmtId="4" fontId="10" fillId="0" borderId="6" xfId="0" applyNumberFormat="1" applyFont="1" applyBorder="1"/>
    <xf numFmtId="4" fontId="0" fillId="0" borderId="0" xfId="0" applyNumberFormat="1"/>
    <xf numFmtId="3" fontId="10" fillId="0" borderId="0" xfId="0" applyNumberFormat="1" applyFont="1" applyFill="1" applyBorder="1" applyAlignment="1">
      <alignment horizontal="center"/>
    </xf>
    <xf numFmtId="3" fontId="10" fillId="2" borderId="3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4" fontId="10" fillId="0" borderId="3" xfId="0" applyNumberFormat="1" applyFont="1" applyFill="1" applyBorder="1"/>
    <xf numFmtId="4" fontId="10" fillId="0" borderId="0" xfId="0" applyNumberFormat="1" applyFont="1" applyFill="1"/>
    <xf numFmtId="4" fontId="10" fillId="0" borderId="2" xfId="0" applyNumberFormat="1" applyFont="1" applyFill="1" applyBorder="1"/>
    <xf numFmtId="3" fontId="10" fillId="0" borderId="1" xfId="0" applyNumberFormat="1" applyFont="1" applyFill="1" applyBorder="1"/>
    <xf numFmtId="3" fontId="10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17" fillId="0" borderId="0" xfId="0" applyFont="1"/>
    <xf numFmtId="0" fontId="19" fillId="0" borderId="0" xfId="0" applyFont="1"/>
    <xf numFmtId="0" fontId="17" fillId="0" borderId="0" xfId="0" applyFont="1" applyBorder="1"/>
    <xf numFmtId="0" fontId="20" fillId="0" borderId="0" xfId="0" applyNumberFormat="1" applyFont="1" applyAlignment="1"/>
    <xf numFmtId="0" fontId="19" fillId="0" borderId="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/>
    <xf numFmtId="3" fontId="22" fillId="0" borderId="2" xfId="0" applyNumberFormat="1" applyFont="1" applyBorder="1" applyAlignment="1">
      <alignment horizontal="center"/>
    </xf>
    <xf numFmtId="0" fontId="20" fillId="0" borderId="17" xfId="0" applyFont="1" applyBorder="1"/>
    <xf numFmtId="0" fontId="19" fillId="0" borderId="0" xfId="0" applyFont="1" applyBorder="1"/>
    <xf numFmtId="0" fontId="21" fillId="0" borderId="18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16" xfId="0" applyFont="1" applyBorder="1"/>
    <xf numFmtId="3" fontId="23" fillId="0" borderId="2" xfId="0" applyNumberFormat="1" applyFont="1" applyBorder="1" applyAlignment="1">
      <alignment horizontal="center"/>
    </xf>
    <xf numFmtId="0" fontId="21" fillId="0" borderId="17" xfId="0" applyFont="1" applyBorder="1"/>
    <xf numFmtId="0" fontId="19" fillId="0" borderId="18" xfId="0" applyFont="1" applyBorder="1"/>
    <xf numFmtId="184" fontId="24" fillId="0" borderId="2" xfId="0" applyNumberFormat="1" applyFont="1" applyBorder="1"/>
    <xf numFmtId="0" fontId="19" fillId="0" borderId="17" xfId="0" applyFont="1" applyBorder="1"/>
    <xf numFmtId="0" fontId="20" fillId="0" borderId="19" xfId="0" applyFont="1" applyBorder="1" applyAlignment="1">
      <alignment horizontal="center" vertical="center"/>
    </xf>
    <xf numFmtId="3" fontId="22" fillId="0" borderId="20" xfId="0" applyNumberFormat="1" applyFont="1" applyBorder="1" applyAlignment="1">
      <alignment horizontal="center" vertical="center"/>
    </xf>
    <xf numFmtId="0" fontId="20" fillId="0" borderId="21" xfId="0" applyFont="1" applyBorder="1"/>
    <xf numFmtId="0" fontId="2" fillId="0" borderId="0" xfId="0" applyNumberFormat="1" applyFont="1" applyFill="1"/>
    <xf numFmtId="0" fontId="3" fillId="0" borderId="0" xfId="0" applyFont="1" applyFill="1"/>
    <xf numFmtId="0" fontId="3" fillId="0" borderId="0" xfId="0" applyNumberFormat="1" applyFont="1" applyFill="1"/>
    <xf numFmtId="0" fontId="2" fillId="0" borderId="0" xfId="0" applyFont="1" applyFill="1"/>
    <xf numFmtId="0" fontId="11" fillId="0" borderId="0" xfId="0" applyFont="1" applyFill="1"/>
    <xf numFmtId="0" fontId="6" fillId="0" borderId="0" xfId="0" applyFont="1" applyFill="1"/>
    <xf numFmtId="0" fontId="14" fillId="0" borderId="9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2" xfId="0" applyFont="1" applyFill="1" applyBorder="1"/>
    <xf numFmtId="0" fontId="10" fillId="0" borderId="0" xfId="0" applyFont="1" applyFill="1" applyAlignment="1">
      <alignment horizontal="right" readingOrder="2"/>
    </xf>
    <xf numFmtId="0" fontId="8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0" fillId="0" borderId="6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/>
    </xf>
    <xf numFmtId="0" fontId="10" fillId="0" borderId="6" xfId="0" applyFont="1" applyFill="1" applyBorder="1" applyAlignment="1">
      <alignment horizontal="center"/>
    </xf>
    <xf numFmtId="3" fontId="10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7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/>
    <xf numFmtId="0" fontId="10" fillId="0" borderId="8" xfId="0" applyFont="1" applyFill="1" applyBorder="1"/>
    <xf numFmtId="3" fontId="15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0" applyFont="1" applyFill="1" applyAlignment="1">
      <alignment horizontal="right"/>
    </xf>
    <xf numFmtId="3" fontId="10" fillId="0" borderId="2" xfId="0" applyNumberFormat="1" applyFont="1" applyFill="1" applyBorder="1"/>
    <xf numFmtId="0" fontId="10" fillId="0" borderId="3" xfId="0" applyFont="1" applyFill="1" applyBorder="1" applyAlignment="1">
      <alignment horizontal="right"/>
    </xf>
    <xf numFmtId="0" fontId="10" fillId="0" borderId="3" xfId="0" applyFont="1" applyFill="1" applyBorder="1"/>
    <xf numFmtId="0" fontId="10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NumberFormat="1" applyFont="1" applyFill="1" applyBorder="1"/>
    <xf numFmtId="0" fontId="2" fillId="0" borderId="0" xfId="0" applyFont="1" applyFill="1" applyBorder="1"/>
    <xf numFmtId="0" fontId="11" fillId="0" borderId="0" xfId="0" applyFont="1" applyFill="1" applyBorder="1"/>
    <xf numFmtId="3" fontId="2" fillId="0" borderId="0" xfId="0" applyNumberFormat="1" applyFont="1" applyFill="1" applyBorder="1"/>
    <xf numFmtId="0" fontId="13" fillId="0" borderId="0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10" fillId="0" borderId="2" xfId="0" applyNumberFormat="1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right"/>
    </xf>
    <xf numFmtId="0" fontId="10" fillId="0" borderId="7" xfId="0" applyFont="1" applyFill="1" applyBorder="1"/>
    <xf numFmtId="0" fontId="10" fillId="0" borderId="6" xfId="0" applyFont="1" applyFill="1" applyBorder="1"/>
    <xf numFmtId="0" fontId="9" fillId="0" borderId="4" xfId="0" applyFont="1" applyFill="1" applyBorder="1"/>
    <xf numFmtId="3" fontId="10" fillId="0" borderId="4" xfId="0" applyNumberFormat="1" applyFont="1" applyFill="1" applyBorder="1"/>
    <xf numFmtId="3" fontId="15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4" fillId="0" borderId="0" xfId="0" applyFont="1" applyFill="1" applyBorder="1"/>
    <xf numFmtId="3" fontId="0" fillId="0" borderId="0" xfId="0" applyNumberFormat="1" applyFill="1" applyBorder="1"/>
    <xf numFmtId="12" fontId="20" fillId="0" borderId="0" xfId="0" applyNumberFormat="1" applyFont="1" applyAlignment="1">
      <alignment horizontal="center" vertical="center" readingOrder="1"/>
    </xf>
    <xf numFmtId="4" fontId="10" fillId="0" borderId="0" xfId="0" applyNumberFormat="1" applyFont="1" applyFill="1" applyAlignment="1">
      <alignment horizontal="center"/>
    </xf>
    <xf numFmtId="12" fontId="20" fillId="0" borderId="0" xfId="0" applyNumberFormat="1" applyFont="1" applyAlignment="1">
      <alignment horizontal="right" vertical="center" indent="1" readingOrder="1"/>
    </xf>
    <xf numFmtId="12" fontId="20" fillId="0" borderId="0" xfId="0" applyNumberFormat="1" applyFont="1" applyAlignment="1">
      <alignment horizontal="right" vertical="center" readingOrder="1"/>
    </xf>
    <xf numFmtId="0" fontId="5" fillId="0" borderId="0" xfId="0" applyNumberFormat="1" applyFont="1" applyAlignment="1">
      <alignment horizontal="center"/>
    </xf>
    <xf numFmtId="0" fontId="14" fillId="0" borderId="13" xfId="0" applyNumberFormat="1" applyFont="1" applyBorder="1" applyAlignment="1">
      <alignment horizontal="center" vertical="center"/>
    </xf>
    <xf numFmtId="0" fontId="14" fillId="0" borderId="6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3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13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4" fontId="14" fillId="0" borderId="13" xfId="0" applyNumberFormat="1" applyFont="1" applyFill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/>
    </xf>
    <xf numFmtId="12" fontId="20" fillId="0" borderId="0" xfId="0" applyNumberFormat="1" applyFont="1" applyAlignment="1">
      <alignment horizontal="center" vertical="center" readingOrder="1"/>
    </xf>
    <xf numFmtId="0" fontId="5" fillId="0" borderId="0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3" fontId="14" fillId="0" borderId="13" xfId="0" applyNumberFormat="1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center" vertical="center"/>
    </xf>
    <xf numFmtId="12" fontId="20" fillId="0" borderId="0" xfId="0" applyNumberFormat="1" applyFont="1" applyAlignment="1">
      <alignment horizontal="right" vertical="center" indent="1" readingOrder="1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NumberFormat="1" applyFont="1" applyAlignment="1">
      <alignment horizontal="center"/>
    </xf>
    <xf numFmtId="0" fontId="10" fillId="0" borderId="3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right"/>
    </xf>
    <xf numFmtId="0" fontId="26" fillId="0" borderId="2" xfId="0" applyNumberFormat="1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12</xdr:row>
      <xdr:rowOff>0</xdr:rowOff>
    </xdr:from>
    <xdr:to>
      <xdr:col>0</xdr:col>
      <xdr:colOff>619125</xdr:colOff>
      <xdr:row>12</xdr:row>
      <xdr:rowOff>0</xdr:rowOff>
    </xdr:to>
    <xdr:sp macro="" textlink="">
      <xdr:nvSpPr>
        <xdr:cNvPr id="6147" name="Text Box 2"/>
        <xdr:cNvSpPr txBox="1">
          <a:spLocks noChangeArrowheads="1"/>
        </xdr:cNvSpPr>
      </xdr:nvSpPr>
      <xdr:spPr bwMode="auto">
        <a:xfrm>
          <a:off x="156914850" y="2581275"/>
          <a:ext cx="171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9</xdr:row>
      <xdr:rowOff>0</xdr:rowOff>
    </xdr:from>
    <xdr:to>
      <xdr:col>0</xdr:col>
      <xdr:colOff>666750</xdr:colOff>
      <xdr:row>9</xdr:row>
      <xdr:rowOff>0</xdr:rowOff>
    </xdr:to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158991300" y="1790700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rightToLeft="1" view="pageBreakPreview" topLeftCell="A4" workbookViewId="0">
      <selection activeCell="A25" sqref="A25"/>
    </sheetView>
  </sheetViews>
  <sheetFormatPr defaultRowHeight="12.75"/>
  <cols>
    <col min="1" max="1" width="9.28515625" bestFit="1" customWidth="1"/>
    <col min="6" max="6" width="9.85546875" bestFit="1" customWidth="1"/>
    <col min="9" max="9" width="30.42578125" customWidth="1"/>
  </cols>
  <sheetData>
    <row r="1" spans="1:9" ht="15.75">
      <c r="A1" s="6"/>
      <c r="B1" s="2"/>
      <c r="C1" s="2"/>
      <c r="D1" s="2"/>
      <c r="E1" s="2"/>
      <c r="F1" s="2"/>
      <c r="G1" s="2"/>
      <c r="H1" s="2"/>
      <c r="I1" s="2"/>
    </row>
    <row r="2" spans="1:9" ht="16.5">
      <c r="A2" s="7"/>
      <c r="B2" s="2"/>
      <c r="C2" s="2"/>
      <c r="D2" s="1"/>
      <c r="E2" s="40"/>
      <c r="F2" s="1"/>
      <c r="G2" s="1"/>
      <c r="H2" s="2"/>
      <c r="I2" s="2"/>
    </row>
    <row r="3" spans="1:9" ht="16.5">
      <c r="A3" s="161"/>
      <c r="B3" s="161"/>
      <c r="C3" s="161"/>
      <c r="D3" s="161"/>
      <c r="E3" s="161"/>
      <c r="F3" s="161"/>
      <c r="G3" s="161"/>
      <c r="H3" s="161"/>
      <c r="I3" s="161"/>
    </row>
    <row r="4" spans="1:9" ht="22.5">
      <c r="A4" s="157" t="s">
        <v>31</v>
      </c>
      <c r="B4" s="157"/>
      <c r="C4" s="157"/>
      <c r="D4" s="157"/>
      <c r="E4" s="157"/>
      <c r="F4" s="157"/>
      <c r="G4" s="157"/>
      <c r="H4" s="157"/>
      <c r="I4" s="157"/>
    </row>
    <row r="5" spans="1:9" ht="15.75">
      <c r="A5" s="7"/>
      <c r="B5" s="2"/>
      <c r="C5" s="2"/>
      <c r="D5" s="1"/>
      <c r="E5" s="1"/>
      <c r="F5" s="1"/>
      <c r="G5" s="1"/>
      <c r="H5" s="2"/>
      <c r="I5" s="2"/>
    </row>
    <row r="6" spans="1:9" ht="15.75">
      <c r="A6" s="7"/>
      <c r="B6" s="2"/>
      <c r="C6" s="2"/>
      <c r="D6" s="1"/>
      <c r="E6" s="4" t="s">
        <v>10</v>
      </c>
      <c r="F6" s="4"/>
      <c r="G6" s="1"/>
      <c r="H6" s="2"/>
      <c r="I6" s="2"/>
    </row>
    <row r="7" spans="1:9" ht="14.25">
      <c r="A7" s="162" t="s">
        <v>0</v>
      </c>
      <c r="B7" s="164" t="s">
        <v>1</v>
      </c>
      <c r="C7" s="165"/>
      <c r="D7" s="166"/>
      <c r="E7" s="170" t="s">
        <v>2</v>
      </c>
      <c r="F7" s="170" t="s">
        <v>3</v>
      </c>
      <c r="G7" s="172" t="s">
        <v>32</v>
      </c>
      <c r="H7" s="173"/>
      <c r="I7" s="170" t="s">
        <v>7</v>
      </c>
    </row>
    <row r="8" spans="1:9" ht="14.25">
      <c r="A8" s="163"/>
      <c r="B8" s="167"/>
      <c r="C8" s="168"/>
      <c r="D8" s="169"/>
      <c r="E8" s="171"/>
      <c r="F8" s="171"/>
      <c r="G8" s="49" t="s">
        <v>5</v>
      </c>
      <c r="H8" s="48" t="s">
        <v>6</v>
      </c>
      <c r="I8" s="171"/>
    </row>
    <row r="9" spans="1:9" ht="18">
      <c r="A9" s="24"/>
      <c r="B9" s="41" t="s">
        <v>14</v>
      </c>
      <c r="C9" s="22"/>
      <c r="D9" s="23"/>
      <c r="E9" s="26"/>
      <c r="F9" s="27"/>
      <c r="G9" s="37"/>
      <c r="H9" s="20"/>
      <c r="I9" s="25"/>
    </row>
    <row r="10" spans="1:9" ht="18">
      <c r="A10" s="24"/>
      <c r="B10" s="21" t="s">
        <v>15</v>
      </c>
      <c r="C10" s="22"/>
      <c r="D10" s="23"/>
      <c r="E10" s="26"/>
      <c r="F10" s="27"/>
      <c r="G10" s="37"/>
      <c r="H10" s="20"/>
      <c r="I10" s="20"/>
    </row>
    <row r="11" spans="1:9" ht="18">
      <c r="A11" s="24"/>
      <c r="B11" s="21"/>
      <c r="C11" s="22"/>
      <c r="D11" s="23"/>
      <c r="E11" s="26"/>
      <c r="F11" s="65"/>
      <c r="G11" s="37"/>
      <c r="H11" s="20"/>
      <c r="I11" s="20"/>
    </row>
    <row r="12" spans="1:9" ht="18">
      <c r="A12" s="24"/>
      <c r="B12" s="22"/>
      <c r="C12" s="22"/>
      <c r="D12" s="30"/>
      <c r="E12" s="26"/>
      <c r="F12" s="52"/>
      <c r="G12" s="37"/>
      <c r="H12" s="43"/>
      <c r="I12" s="42"/>
    </row>
    <row r="13" spans="1:9" ht="18">
      <c r="A13" s="24"/>
      <c r="B13" s="21"/>
      <c r="C13" s="22"/>
      <c r="D13" s="23"/>
      <c r="E13" s="26"/>
      <c r="F13" s="53"/>
      <c r="G13" s="37"/>
      <c r="H13" s="20"/>
      <c r="I13" s="20"/>
    </row>
    <row r="14" spans="1:9" ht="18">
      <c r="A14" s="24">
        <v>1</v>
      </c>
      <c r="B14" s="22" t="s">
        <v>16</v>
      </c>
      <c r="C14" s="22"/>
      <c r="D14" s="23"/>
      <c r="E14" s="38" t="s">
        <v>17</v>
      </c>
      <c r="F14" s="53">
        <v>1</v>
      </c>
      <c r="G14" s="37">
        <v>650000</v>
      </c>
      <c r="H14" s="43"/>
      <c r="I14" s="42">
        <f>G14</f>
        <v>650000</v>
      </c>
    </row>
    <row r="15" spans="1:9" ht="18">
      <c r="A15" s="24"/>
      <c r="B15" s="22"/>
      <c r="C15" s="22"/>
      <c r="D15" s="23"/>
      <c r="E15" s="38"/>
      <c r="F15" s="53"/>
      <c r="G15" s="37"/>
      <c r="H15" s="43"/>
      <c r="I15" s="42"/>
    </row>
    <row r="16" spans="1:9" ht="18">
      <c r="A16" s="24">
        <v>2</v>
      </c>
      <c r="B16" s="31" t="s">
        <v>18</v>
      </c>
      <c r="C16" s="22"/>
      <c r="D16" s="23"/>
      <c r="E16" s="38" t="s">
        <v>17</v>
      </c>
      <c r="F16" s="53">
        <v>1</v>
      </c>
      <c r="G16" s="66">
        <v>350000</v>
      </c>
      <c r="H16" s="43"/>
      <c r="I16" s="42">
        <f>G16</f>
        <v>350000</v>
      </c>
    </row>
    <row r="17" spans="1:9" ht="18">
      <c r="A17" s="24"/>
      <c r="B17" s="31"/>
      <c r="C17" s="22"/>
      <c r="D17" s="23"/>
      <c r="E17" s="38"/>
      <c r="F17" s="53"/>
      <c r="G17" s="37"/>
      <c r="H17" s="43"/>
      <c r="I17" s="42"/>
    </row>
    <row r="18" spans="1:9" ht="18">
      <c r="A18" s="24"/>
      <c r="B18" s="22"/>
      <c r="C18" s="22"/>
      <c r="D18" s="23"/>
      <c r="E18" s="38"/>
      <c r="F18" s="53"/>
      <c r="G18" s="37"/>
      <c r="H18" s="43"/>
      <c r="I18" s="42"/>
    </row>
    <row r="19" spans="1:9" ht="18">
      <c r="A19" s="24"/>
      <c r="B19" s="22"/>
      <c r="C19" s="22"/>
      <c r="D19" s="23"/>
      <c r="E19" s="26"/>
      <c r="F19" s="56"/>
      <c r="G19" s="37"/>
      <c r="H19" s="43"/>
      <c r="I19" s="42"/>
    </row>
    <row r="20" spans="1:9" ht="18">
      <c r="A20" s="24"/>
      <c r="B20" s="22"/>
      <c r="C20" s="22"/>
      <c r="D20" s="23"/>
      <c r="E20" s="38"/>
      <c r="F20" s="66"/>
      <c r="G20" s="37"/>
      <c r="H20" s="43"/>
      <c r="I20" s="42"/>
    </row>
    <row r="21" spans="1:9" ht="18">
      <c r="A21" s="24"/>
      <c r="B21" s="22"/>
      <c r="C21" s="22"/>
      <c r="D21" s="23"/>
      <c r="E21" s="38"/>
      <c r="F21" s="54"/>
      <c r="G21" s="37"/>
      <c r="H21" s="43"/>
      <c r="I21" s="42"/>
    </row>
    <row r="22" spans="1:9" ht="18">
      <c r="A22" s="39"/>
      <c r="B22" s="9"/>
      <c r="C22" s="9"/>
      <c r="D22" s="9"/>
      <c r="E22" s="26"/>
      <c r="F22" s="52"/>
      <c r="G22" s="37"/>
      <c r="H22" s="43"/>
      <c r="I22" s="42"/>
    </row>
    <row r="23" spans="1:9" ht="18">
      <c r="A23" s="33"/>
      <c r="B23" s="32"/>
      <c r="C23" s="32"/>
      <c r="D23" s="32"/>
      <c r="E23" s="36"/>
      <c r="F23" s="55"/>
      <c r="G23" s="46"/>
      <c r="H23" s="44"/>
      <c r="I23" s="45"/>
    </row>
    <row r="24" spans="1:9" ht="21.75">
      <c r="A24" s="28"/>
      <c r="B24" s="29"/>
      <c r="C24" s="29"/>
      <c r="D24" s="29"/>
      <c r="E24" s="29"/>
      <c r="F24" s="29"/>
      <c r="G24" s="29"/>
      <c r="H24" s="47"/>
      <c r="I24" s="51">
        <f>SUM(I14:I23)</f>
        <v>1000000</v>
      </c>
    </row>
  </sheetData>
  <mergeCells count="7">
    <mergeCell ref="A3:I3"/>
    <mergeCell ref="A7:A8"/>
    <mergeCell ref="B7:D8"/>
    <mergeCell ref="E7:E8"/>
    <mergeCell ref="F7:F8"/>
    <mergeCell ref="G7:H7"/>
    <mergeCell ref="I7:I8"/>
  </mergeCells>
  <phoneticPr fontId="16" type="noConversion"/>
  <pageMargins left="0.75" right="0.98" top="1.0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0"/>
  <sheetViews>
    <sheetView showZeros="0" rightToLeft="1" view="pageBreakPreview" zoomScaleNormal="75" zoomScaleSheetLayoutView="100" workbookViewId="0">
      <selection activeCell="K9" sqref="K9"/>
    </sheetView>
  </sheetViews>
  <sheetFormatPr defaultRowHeight="12.75"/>
  <cols>
    <col min="1" max="1" width="10.140625" bestFit="1" customWidth="1"/>
    <col min="3" max="3" width="12.85546875" customWidth="1"/>
    <col min="4" max="4" width="2" hidden="1" customWidth="1"/>
    <col min="5" max="5" width="9.7109375" customWidth="1"/>
    <col min="6" max="6" width="12.7109375" customWidth="1"/>
    <col min="7" max="7" width="11.7109375" customWidth="1"/>
    <col min="8" max="8" width="19" customWidth="1"/>
    <col min="9" max="9" width="15.7109375" customWidth="1"/>
  </cols>
  <sheetData>
    <row r="1" spans="1:9" ht="15.75">
      <c r="A1" s="98"/>
      <c r="B1" s="99"/>
      <c r="C1" s="99"/>
      <c r="D1" s="99"/>
      <c r="E1" s="99"/>
      <c r="F1" s="99"/>
      <c r="G1" s="99"/>
      <c r="H1" s="99"/>
      <c r="I1" s="99"/>
    </row>
    <row r="2" spans="1:9" ht="16.5">
      <c r="A2" s="100"/>
      <c r="B2" s="99"/>
      <c r="C2" s="99"/>
      <c r="D2" s="101"/>
      <c r="E2" s="102"/>
      <c r="F2" s="101"/>
      <c r="G2" s="101"/>
      <c r="H2" s="99"/>
      <c r="I2" s="99"/>
    </row>
    <row r="3" spans="1:9" ht="12.75" customHeight="1">
      <c r="A3" s="159" t="s">
        <v>30</v>
      </c>
      <c r="B3" s="159"/>
      <c r="C3" s="159"/>
      <c r="D3" s="159"/>
      <c r="E3" s="160"/>
      <c r="F3" s="159"/>
      <c r="G3" s="159"/>
      <c r="H3" s="159"/>
      <c r="I3" s="159"/>
    </row>
    <row r="4" spans="1:9" ht="18">
      <c r="A4" s="176" t="s">
        <v>33</v>
      </c>
      <c r="B4" s="176"/>
      <c r="C4" s="176"/>
      <c r="D4" s="176"/>
      <c r="E4" s="176"/>
      <c r="F4" s="176"/>
      <c r="G4" s="176"/>
      <c r="H4" s="176"/>
    </row>
    <row r="5" spans="1:9" ht="15.75">
      <c r="A5" s="100"/>
      <c r="B5" s="99"/>
      <c r="C5" s="99"/>
      <c r="D5" s="101"/>
      <c r="E5" s="101"/>
      <c r="F5" s="101"/>
      <c r="G5" s="101"/>
      <c r="H5" s="99"/>
      <c r="I5" s="99"/>
    </row>
    <row r="6" spans="1:9" ht="15.75">
      <c r="A6" s="100"/>
      <c r="B6" s="99"/>
      <c r="C6" s="99"/>
      <c r="D6" s="101"/>
      <c r="E6" s="103" t="s">
        <v>10</v>
      </c>
      <c r="F6" s="103"/>
      <c r="G6" s="101"/>
      <c r="H6" s="99"/>
      <c r="I6" s="99"/>
    </row>
    <row r="7" spans="1:9" ht="14.25">
      <c r="A7" s="179" t="s">
        <v>0</v>
      </c>
      <c r="B7" s="181" t="s">
        <v>1</v>
      </c>
      <c r="C7" s="182"/>
      <c r="D7" s="183"/>
      <c r="E7" s="174" t="s">
        <v>2</v>
      </c>
      <c r="F7" s="174" t="s">
        <v>3</v>
      </c>
      <c r="G7" s="177" t="s">
        <v>34</v>
      </c>
      <c r="H7" s="178"/>
      <c r="I7" s="174" t="s">
        <v>7</v>
      </c>
    </row>
    <row r="8" spans="1:9" ht="14.25">
      <c r="A8" s="180"/>
      <c r="B8" s="184"/>
      <c r="C8" s="185"/>
      <c r="D8" s="186"/>
      <c r="E8" s="175"/>
      <c r="F8" s="175"/>
      <c r="G8" s="105" t="s">
        <v>5</v>
      </c>
      <c r="H8" s="104" t="s">
        <v>6</v>
      </c>
      <c r="I8" s="175"/>
    </row>
    <row r="9" spans="1:9" ht="18">
      <c r="A9" s="106"/>
      <c r="B9" s="107" t="s">
        <v>8</v>
      </c>
      <c r="C9" s="108"/>
      <c r="D9" s="109"/>
      <c r="E9" s="209"/>
      <c r="F9" s="53"/>
      <c r="G9" s="66"/>
      <c r="H9" s="111"/>
      <c r="I9" s="112"/>
    </row>
    <row r="10" spans="1:9" ht="15.95" customHeight="1">
      <c r="A10" s="106">
        <v>3</v>
      </c>
      <c r="B10" s="108" t="s">
        <v>12</v>
      </c>
      <c r="C10" s="108"/>
      <c r="D10" s="109"/>
      <c r="E10" s="110" t="s">
        <v>9</v>
      </c>
      <c r="F10" s="53"/>
      <c r="G10" s="66">
        <v>28</v>
      </c>
      <c r="H10" s="70"/>
      <c r="I10" s="71">
        <f>G10*F10</f>
        <v>0</v>
      </c>
    </row>
    <row r="11" spans="1:9" ht="9.9499999999999993" customHeight="1">
      <c r="A11" s="106"/>
      <c r="B11" s="108"/>
      <c r="C11" s="108"/>
      <c r="D11" s="109"/>
      <c r="E11" s="110"/>
      <c r="F11" s="53"/>
      <c r="G11" s="66"/>
      <c r="H11" s="70"/>
      <c r="I11" s="71"/>
    </row>
    <row r="12" spans="1:9" ht="15.95" customHeight="1">
      <c r="A12" s="106">
        <v>4</v>
      </c>
      <c r="B12" s="113" t="s">
        <v>13</v>
      </c>
      <c r="C12" s="108"/>
      <c r="D12" s="109"/>
      <c r="E12" s="110" t="s">
        <v>9</v>
      </c>
      <c r="F12" s="53"/>
      <c r="G12" s="66">
        <v>22</v>
      </c>
      <c r="H12" s="70"/>
      <c r="I12" s="71">
        <f>G12*F12</f>
        <v>0</v>
      </c>
    </row>
    <row r="13" spans="1:9" ht="9.9499999999999993" customHeight="1">
      <c r="A13" s="106"/>
      <c r="B13" s="113"/>
      <c r="C13" s="108"/>
      <c r="D13" s="109"/>
      <c r="E13" s="110"/>
      <c r="F13" s="53"/>
      <c r="G13" s="66"/>
      <c r="H13" s="70"/>
      <c r="I13" s="71"/>
    </row>
    <row r="14" spans="1:9" ht="15.95" customHeight="1">
      <c r="A14" s="208"/>
      <c r="B14" s="108"/>
      <c r="C14" s="108"/>
      <c r="D14" s="109"/>
      <c r="E14" s="110"/>
      <c r="F14" s="53"/>
      <c r="G14" s="66"/>
      <c r="H14" s="70"/>
      <c r="I14" s="71">
        <f>G14*F14</f>
        <v>0</v>
      </c>
    </row>
    <row r="15" spans="1:9" ht="9.9499999999999993" customHeight="1">
      <c r="A15" s="106"/>
      <c r="B15" s="108"/>
      <c r="C15" s="108"/>
      <c r="D15" s="109"/>
      <c r="E15" s="110"/>
      <c r="F15" s="56"/>
      <c r="G15" s="66"/>
      <c r="H15" s="70"/>
      <c r="I15" s="71"/>
    </row>
    <row r="16" spans="1:9" ht="9.9499999999999993" customHeight="1">
      <c r="A16" s="106"/>
      <c r="B16" s="108"/>
      <c r="C16" s="108"/>
      <c r="D16" s="109"/>
      <c r="E16" s="110"/>
      <c r="F16" s="54"/>
      <c r="G16" s="66"/>
      <c r="H16" s="70"/>
      <c r="I16" s="71"/>
    </row>
    <row r="17" spans="1:9" ht="15.95" customHeight="1">
      <c r="A17" s="114"/>
      <c r="B17" s="115"/>
      <c r="C17" s="115"/>
      <c r="D17" s="115"/>
      <c r="E17" s="110"/>
      <c r="F17" s="52"/>
      <c r="G17" s="66"/>
      <c r="H17" s="70"/>
      <c r="I17" s="71"/>
    </row>
    <row r="18" spans="1:9" ht="15.95" customHeight="1">
      <c r="A18" s="116"/>
      <c r="B18" s="117"/>
      <c r="C18" s="117"/>
      <c r="D18" s="117"/>
      <c r="E18" s="118"/>
      <c r="F18" s="55"/>
      <c r="G18" s="119"/>
      <c r="H18" s="120"/>
      <c r="I18" s="121"/>
    </row>
    <row r="19" spans="1:9" ht="15.95" customHeight="1">
      <c r="A19" s="122"/>
      <c r="B19" s="123"/>
      <c r="C19" s="123"/>
      <c r="D19" s="123"/>
      <c r="E19" s="123"/>
      <c r="F19" s="123"/>
      <c r="G19" s="123"/>
      <c r="H19" s="124"/>
      <c r="I19" s="125">
        <f>SUM(I10:I16)</f>
        <v>0</v>
      </c>
    </row>
    <row r="20" spans="1:9" ht="15">
      <c r="A20" s="10"/>
      <c r="B20" s="11"/>
      <c r="C20" s="5"/>
      <c r="D20" s="5"/>
      <c r="E20" s="5"/>
      <c r="F20" s="5"/>
      <c r="G20" s="5"/>
      <c r="H20" s="5"/>
      <c r="I20" s="5"/>
    </row>
    <row r="21" spans="1:9" ht="15">
      <c r="A21" s="12"/>
      <c r="B21" s="5"/>
      <c r="C21" s="5"/>
      <c r="D21" s="5"/>
      <c r="E21" s="5"/>
      <c r="F21" s="5"/>
      <c r="G21" s="5"/>
      <c r="H21" s="5"/>
      <c r="I21" s="5"/>
    </row>
    <row r="22" spans="1:9" ht="15">
      <c r="A22" s="10"/>
      <c r="B22" s="5"/>
      <c r="C22" s="5"/>
      <c r="D22" s="5"/>
      <c r="E22" s="5"/>
      <c r="F22" s="5"/>
      <c r="G22" s="5"/>
      <c r="H22" s="5"/>
      <c r="I22" s="5"/>
    </row>
    <row r="23" spans="1:9" ht="15">
      <c r="A23" s="10"/>
      <c r="B23" s="5"/>
      <c r="C23" s="5"/>
      <c r="D23" s="5"/>
      <c r="E23" s="5"/>
      <c r="F23" s="5"/>
      <c r="G23" s="5"/>
      <c r="H23" s="5"/>
      <c r="I23" s="5"/>
    </row>
    <row r="24" spans="1:9" ht="15">
      <c r="A24" s="10"/>
      <c r="B24" s="11"/>
      <c r="C24" s="5"/>
      <c r="D24" s="5"/>
      <c r="E24" s="5"/>
      <c r="F24" s="5"/>
      <c r="G24" s="5"/>
      <c r="H24" s="5"/>
      <c r="I24" s="5"/>
    </row>
    <row r="25" spans="1:9" ht="15">
      <c r="A25" s="10"/>
      <c r="B25" s="11"/>
      <c r="C25" s="5"/>
      <c r="D25" s="5"/>
      <c r="E25" s="5"/>
      <c r="F25" s="5"/>
      <c r="G25" s="5"/>
      <c r="H25" s="5"/>
      <c r="I25" s="5"/>
    </row>
    <row r="26" spans="1:9" ht="15">
      <c r="A26" s="10"/>
      <c r="B26" s="11"/>
      <c r="C26" s="5"/>
      <c r="D26" s="5"/>
      <c r="E26" s="5"/>
      <c r="F26" s="15"/>
      <c r="G26" s="5"/>
      <c r="H26" s="5"/>
      <c r="I26" s="5"/>
    </row>
    <row r="27" spans="1:9" ht="15">
      <c r="A27" s="10"/>
      <c r="B27" s="5"/>
      <c r="C27" s="5"/>
      <c r="D27" s="5"/>
      <c r="E27" s="5"/>
      <c r="F27" s="15"/>
      <c r="G27" s="5"/>
      <c r="H27" s="5"/>
      <c r="I27" s="5"/>
    </row>
    <row r="28" spans="1:9" ht="15">
      <c r="A28" s="10"/>
      <c r="B28" s="5"/>
      <c r="C28" s="5"/>
      <c r="D28" s="5"/>
      <c r="E28" s="5"/>
      <c r="F28" s="15"/>
      <c r="G28" s="5"/>
      <c r="H28" s="5"/>
      <c r="I28" s="5"/>
    </row>
    <row r="29" spans="1:9" ht="15">
      <c r="A29" s="10"/>
      <c r="B29" s="11"/>
      <c r="C29" s="5"/>
      <c r="D29" s="5"/>
      <c r="E29" s="5"/>
      <c r="F29" s="15"/>
      <c r="G29" s="5"/>
      <c r="H29" s="5"/>
      <c r="I29" s="5"/>
    </row>
    <row r="30" spans="1:9" ht="15">
      <c r="A30" s="10"/>
      <c r="B30" s="5"/>
      <c r="C30" s="5"/>
      <c r="D30" s="5"/>
      <c r="E30" s="5"/>
      <c r="F30" s="5"/>
      <c r="G30" s="5"/>
      <c r="H30" s="5"/>
      <c r="I30" s="5"/>
    </row>
    <row r="31" spans="1:9" ht="15">
      <c r="A31" s="10"/>
      <c r="B31" s="5"/>
      <c r="C31" s="5"/>
      <c r="D31" s="5"/>
      <c r="E31" s="5"/>
      <c r="F31" s="15"/>
      <c r="G31" s="5"/>
      <c r="H31" s="5"/>
      <c r="I31" s="5"/>
    </row>
    <row r="32" spans="1:9" ht="15">
      <c r="A32" s="10"/>
      <c r="B32" s="11"/>
      <c r="C32" s="5"/>
      <c r="D32" s="5"/>
      <c r="E32" s="5"/>
      <c r="F32" s="15"/>
      <c r="G32" s="5"/>
      <c r="H32" s="5"/>
      <c r="I32" s="5"/>
    </row>
    <row r="33" spans="1:9" ht="15">
      <c r="A33" s="10"/>
      <c r="B33" s="5"/>
      <c r="C33" s="5"/>
      <c r="D33" s="5"/>
      <c r="E33" s="5"/>
      <c r="F33" s="15"/>
      <c r="G33" s="5"/>
      <c r="H33" s="5"/>
      <c r="I33" s="5"/>
    </row>
    <row r="34" spans="1:9" ht="15">
      <c r="A34" s="10"/>
      <c r="B34" s="5"/>
      <c r="C34" s="5"/>
      <c r="D34" s="5"/>
      <c r="E34" s="5"/>
      <c r="F34" s="15"/>
      <c r="G34" s="5"/>
      <c r="H34" s="5"/>
      <c r="I34" s="5"/>
    </row>
    <row r="35" spans="1:9" ht="15">
      <c r="A35" s="10"/>
      <c r="B35" s="5"/>
      <c r="C35" s="5"/>
      <c r="D35" s="5"/>
      <c r="E35" s="5"/>
      <c r="F35" s="15"/>
      <c r="G35" s="5"/>
      <c r="H35" s="5"/>
      <c r="I35" s="5"/>
    </row>
    <row r="36" spans="1:9" ht="15">
      <c r="A36" s="10"/>
      <c r="B36" s="5"/>
      <c r="C36" s="5"/>
      <c r="D36" s="5"/>
      <c r="E36" s="8"/>
      <c r="F36" s="8"/>
      <c r="G36" s="5"/>
      <c r="H36" s="5"/>
      <c r="I36" s="5"/>
    </row>
    <row r="37" spans="1:9" ht="15">
      <c r="A37" s="10"/>
      <c r="B37" s="11"/>
      <c r="C37" s="5"/>
      <c r="D37" s="5"/>
      <c r="E37" s="5"/>
      <c r="F37" s="5"/>
      <c r="G37" s="5"/>
      <c r="H37" s="5"/>
      <c r="I37" s="5"/>
    </row>
    <row r="38" spans="1:9" ht="15">
      <c r="A38" s="10"/>
      <c r="B38" s="5"/>
      <c r="C38" s="5"/>
      <c r="D38" s="5"/>
      <c r="E38" s="5"/>
      <c r="F38" s="5"/>
      <c r="G38" s="5"/>
      <c r="H38" s="5"/>
      <c r="I38" s="5"/>
    </row>
    <row r="39" spans="1:9" ht="15">
      <c r="A39" s="10"/>
      <c r="B39" s="11"/>
      <c r="C39" s="5"/>
      <c r="D39" s="5"/>
      <c r="E39" s="5"/>
      <c r="F39" s="5"/>
      <c r="G39" s="5"/>
      <c r="H39" s="5"/>
      <c r="I39" s="5"/>
    </row>
    <row r="40" spans="1:9" ht="15">
      <c r="A40" s="10"/>
      <c r="B40" s="5"/>
      <c r="C40" s="5"/>
      <c r="D40" s="5"/>
      <c r="E40" s="5"/>
      <c r="F40" s="5"/>
      <c r="G40" s="5"/>
      <c r="H40" s="5"/>
      <c r="I40" s="5"/>
    </row>
    <row r="41" spans="1:9" ht="15">
      <c r="A41" s="10"/>
      <c r="B41" s="9"/>
      <c r="C41" s="5"/>
      <c r="D41" s="5"/>
      <c r="E41" s="5"/>
      <c r="F41" s="5"/>
      <c r="G41" s="5"/>
      <c r="H41" s="5"/>
      <c r="I41" s="5"/>
    </row>
    <row r="42" spans="1:9" ht="15">
      <c r="A42" s="10"/>
      <c r="B42" s="5"/>
      <c r="C42" s="5"/>
      <c r="D42" s="5"/>
      <c r="E42" s="5"/>
      <c r="F42" s="5"/>
      <c r="G42" s="5"/>
      <c r="H42" s="5"/>
      <c r="I42" s="5"/>
    </row>
    <row r="43" spans="1:9" ht="15">
      <c r="A43" s="10"/>
      <c r="B43" s="5"/>
      <c r="C43" s="5"/>
      <c r="D43" s="5"/>
      <c r="E43" s="5"/>
      <c r="F43" s="5"/>
      <c r="G43" s="5"/>
      <c r="H43" s="5"/>
      <c r="I43" s="5"/>
    </row>
    <row r="44" spans="1:9" ht="15">
      <c r="A44" s="10"/>
      <c r="B44" s="5"/>
      <c r="C44" s="5"/>
      <c r="D44" s="5"/>
      <c r="E44" s="5"/>
      <c r="F44" s="5"/>
      <c r="G44" s="5"/>
      <c r="H44" s="5"/>
      <c r="I44" s="5"/>
    </row>
    <row r="45" spans="1:9" ht="15">
      <c r="A45" s="10"/>
      <c r="B45" s="9"/>
      <c r="C45" s="5"/>
      <c r="D45" s="5"/>
      <c r="E45" s="5"/>
      <c r="F45" s="5"/>
      <c r="G45" s="5"/>
      <c r="H45" s="5"/>
      <c r="I45" s="5"/>
    </row>
    <row r="46" spans="1:9" ht="15">
      <c r="A46" s="10"/>
      <c r="B46" s="11"/>
      <c r="C46" s="5"/>
      <c r="D46" s="5"/>
      <c r="E46" s="5"/>
      <c r="F46" s="5"/>
      <c r="G46" s="5"/>
      <c r="H46" s="5"/>
      <c r="I46" s="5"/>
    </row>
    <row r="47" spans="1:9" ht="15">
      <c r="A47" s="10"/>
      <c r="B47" s="5"/>
      <c r="C47" s="5"/>
      <c r="D47" s="5"/>
      <c r="E47" s="5"/>
      <c r="F47" s="5"/>
      <c r="G47" s="5"/>
      <c r="H47" s="5"/>
      <c r="I47" s="5"/>
    </row>
    <row r="48" spans="1:9" ht="15.75">
      <c r="A48" s="10"/>
      <c r="B48" s="11"/>
      <c r="C48" s="5"/>
      <c r="D48" s="5"/>
      <c r="E48" s="13"/>
      <c r="F48" s="13"/>
      <c r="G48" s="13"/>
      <c r="H48" s="13"/>
      <c r="I48" s="5"/>
    </row>
    <row r="49" spans="1:9" ht="15.75">
      <c r="A49" s="10"/>
      <c r="B49" s="5"/>
      <c r="C49" s="5"/>
      <c r="D49" s="5"/>
      <c r="E49" s="13"/>
      <c r="F49" s="13"/>
      <c r="G49" s="13"/>
      <c r="H49" s="13"/>
      <c r="I49" s="5"/>
    </row>
    <row r="50" spans="1:9" ht="15.75">
      <c r="A50" s="14"/>
      <c r="B50" s="5"/>
      <c r="C50" s="5"/>
      <c r="D50" s="5"/>
      <c r="E50" s="5"/>
      <c r="F50" s="5"/>
      <c r="G50" s="13"/>
      <c r="H50" s="13"/>
      <c r="I50" s="5"/>
    </row>
    <row r="51" spans="1:9" ht="15.75">
      <c r="A51" s="10"/>
      <c r="B51" s="11"/>
      <c r="C51" s="5"/>
      <c r="D51" s="5"/>
      <c r="E51" s="5"/>
      <c r="F51" s="5"/>
      <c r="G51" s="13"/>
      <c r="H51" s="13"/>
      <c r="I51" s="5"/>
    </row>
    <row r="52" spans="1:9" ht="15.75">
      <c r="A52" s="10"/>
      <c r="B52" s="5"/>
      <c r="C52" s="5"/>
      <c r="D52" s="5"/>
      <c r="E52" s="5"/>
      <c r="F52" s="5"/>
      <c r="G52" s="13"/>
      <c r="H52" s="13"/>
      <c r="I52" s="5"/>
    </row>
    <row r="53" spans="1:9" ht="15.75">
      <c r="A53" s="14"/>
      <c r="B53" s="11"/>
      <c r="C53" s="5"/>
      <c r="D53" s="5"/>
      <c r="E53" s="5"/>
      <c r="F53" s="5"/>
      <c r="G53" s="13"/>
      <c r="H53" s="13"/>
      <c r="I53" s="5"/>
    </row>
    <row r="54" spans="1:9" ht="15.75">
      <c r="A54" s="14"/>
      <c r="B54" s="5"/>
      <c r="C54" s="5"/>
      <c r="D54" s="5"/>
      <c r="E54" s="5"/>
      <c r="F54" s="5"/>
      <c r="G54" s="13"/>
      <c r="H54" s="13"/>
      <c r="I54" s="5"/>
    </row>
    <row r="55" spans="1:9" ht="15.75">
      <c r="A55" s="14"/>
      <c r="B55" s="5"/>
      <c r="C55" s="5"/>
      <c r="D55" s="5"/>
      <c r="E55" s="5"/>
      <c r="F55" s="5"/>
      <c r="G55" s="13"/>
      <c r="H55" s="13"/>
      <c r="I55" s="5"/>
    </row>
    <row r="56" spans="1:9" ht="15.75">
      <c r="A56" s="16"/>
      <c r="B56" s="5"/>
      <c r="C56" s="5"/>
      <c r="D56" s="5"/>
      <c r="E56" s="5"/>
      <c r="F56" s="5"/>
      <c r="G56" s="13"/>
      <c r="H56" s="13"/>
      <c r="I56" s="5"/>
    </row>
    <row r="57" spans="1:9" ht="15.75">
      <c r="A57" s="16"/>
      <c r="B57" s="5"/>
      <c r="C57" s="5"/>
      <c r="D57" s="5"/>
      <c r="E57" s="5"/>
      <c r="F57" s="5"/>
      <c r="G57" s="13"/>
      <c r="H57" s="13"/>
      <c r="I57" s="5"/>
    </row>
    <row r="58" spans="1:9" ht="15.75">
      <c r="A58" s="14"/>
      <c r="B58" s="11"/>
      <c r="C58" s="5"/>
      <c r="D58" s="5"/>
      <c r="E58" s="5"/>
      <c r="F58" s="5"/>
      <c r="G58" s="13"/>
      <c r="H58" s="13"/>
      <c r="I58" s="5"/>
    </row>
    <row r="59" spans="1:9" ht="15.75">
      <c r="A59" s="14"/>
      <c r="B59" s="5"/>
      <c r="C59" s="5"/>
      <c r="D59" s="5"/>
      <c r="E59" s="5"/>
      <c r="F59" s="5"/>
      <c r="G59" s="13"/>
      <c r="H59" s="13"/>
      <c r="I59" s="5"/>
    </row>
    <row r="60" spans="1:9" ht="15.75">
      <c r="A60" s="14"/>
      <c r="B60" s="5"/>
      <c r="C60" s="5"/>
      <c r="D60" s="5"/>
      <c r="E60" s="5"/>
      <c r="F60" s="5"/>
      <c r="G60" s="13"/>
      <c r="H60" s="13"/>
      <c r="I60" s="5"/>
    </row>
    <row r="61" spans="1:9" ht="15.75">
      <c r="A61" s="10"/>
      <c r="B61" s="5"/>
      <c r="C61" s="5"/>
      <c r="D61" s="5"/>
      <c r="E61" s="5"/>
      <c r="F61" s="5"/>
      <c r="G61" s="13"/>
      <c r="H61" s="13"/>
      <c r="I61" s="5"/>
    </row>
    <row r="62" spans="1:9" ht="15.75">
      <c r="A62" s="10"/>
      <c r="B62" s="5"/>
      <c r="C62" s="5"/>
      <c r="D62" s="5"/>
      <c r="E62" s="5"/>
      <c r="F62" s="5"/>
      <c r="G62" s="13"/>
      <c r="H62" s="13"/>
      <c r="I62" s="5"/>
    </row>
    <row r="63" spans="1:9" ht="15.75">
      <c r="A63" s="14"/>
      <c r="B63" s="5"/>
      <c r="C63" s="5"/>
      <c r="D63" s="5"/>
      <c r="E63" s="13"/>
      <c r="F63" s="13"/>
      <c r="G63" s="13"/>
      <c r="H63" s="13"/>
      <c r="I63" s="5"/>
    </row>
    <row r="64" spans="1:9" ht="15.75">
      <c r="A64" s="14"/>
      <c r="B64" s="5"/>
      <c r="C64" s="5"/>
      <c r="D64" s="5"/>
      <c r="E64" s="5"/>
      <c r="F64" s="5"/>
      <c r="G64" s="13"/>
      <c r="H64" s="13"/>
      <c r="I64" s="5"/>
    </row>
    <row r="65" spans="1:9" ht="15">
      <c r="A65" s="10"/>
      <c r="B65" s="5"/>
      <c r="C65" s="5"/>
      <c r="D65" s="5"/>
      <c r="E65" s="5"/>
      <c r="F65" s="5"/>
      <c r="G65" s="5"/>
      <c r="H65" s="5"/>
      <c r="I65" s="5"/>
    </row>
    <row r="66" spans="1:9" ht="15">
      <c r="A66" s="10"/>
      <c r="B66" s="11"/>
      <c r="C66" s="5"/>
      <c r="D66" s="5"/>
      <c r="E66" s="5"/>
      <c r="F66" s="15"/>
      <c r="G66" s="5"/>
      <c r="H66" s="5"/>
      <c r="I66" s="5"/>
    </row>
    <row r="67" spans="1:9" ht="15">
      <c r="A67" s="10"/>
      <c r="B67" s="11"/>
      <c r="C67" s="5"/>
      <c r="D67" s="5"/>
      <c r="E67" s="5"/>
      <c r="F67" s="5"/>
      <c r="G67" s="5"/>
      <c r="H67" s="5"/>
      <c r="I67" s="5"/>
    </row>
    <row r="68" spans="1:9" ht="15">
      <c r="A68" s="10"/>
      <c r="B68" s="5"/>
      <c r="C68" s="5"/>
      <c r="D68" s="5"/>
      <c r="E68" s="5"/>
      <c r="F68" s="5"/>
      <c r="G68" s="5"/>
      <c r="H68" s="5"/>
      <c r="I68" s="5"/>
    </row>
    <row r="69" spans="1:9" ht="15">
      <c r="A69" s="10"/>
      <c r="B69" s="11"/>
      <c r="C69" s="5"/>
      <c r="D69" s="5"/>
      <c r="E69" s="5"/>
      <c r="F69" s="5"/>
      <c r="G69" s="5"/>
      <c r="H69" s="5"/>
      <c r="I69" s="5"/>
    </row>
    <row r="70" spans="1:9" ht="15">
      <c r="A70" s="10"/>
      <c r="B70" s="5"/>
      <c r="C70" s="5"/>
      <c r="D70" s="5"/>
      <c r="E70" s="5"/>
      <c r="F70" s="5"/>
      <c r="G70" s="5"/>
      <c r="H70" s="5"/>
      <c r="I70" s="5"/>
    </row>
    <row r="71" spans="1:9" ht="15">
      <c r="A71" s="10"/>
      <c r="B71" s="5"/>
      <c r="C71" s="5"/>
      <c r="D71" s="5"/>
      <c r="E71" s="5"/>
      <c r="F71" s="5"/>
      <c r="G71" s="5"/>
      <c r="H71" s="5"/>
      <c r="I71" s="5"/>
    </row>
    <row r="72" spans="1:9" ht="15">
      <c r="A72" s="10"/>
      <c r="B72" s="5"/>
      <c r="C72" s="5"/>
      <c r="D72" s="5"/>
      <c r="E72" s="5"/>
      <c r="F72" s="5"/>
      <c r="G72" s="5"/>
      <c r="H72" s="5"/>
      <c r="I72" s="5"/>
    </row>
    <row r="73" spans="1:9" ht="15">
      <c r="A73" s="10"/>
      <c r="B73" s="5"/>
      <c r="C73" s="5"/>
      <c r="D73" s="5"/>
      <c r="E73" s="5"/>
      <c r="F73" s="5"/>
      <c r="G73" s="5"/>
      <c r="H73" s="5"/>
      <c r="I73" s="5"/>
    </row>
    <row r="74" spans="1:9" ht="15">
      <c r="A74" s="10"/>
      <c r="B74" s="5"/>
      <c r="C74" s="5"/>
      <c r="D74" s="5"/>
      <c r="E74" s="5"/>
      <c r="F74" s="5"/>
      <c r="G74" s="5"/>
      <c r="H74" s="5"/>
      <c r="I74" s="5"/>
    </row>
    <row r="75" spans="1:9" ht="15">
      <c r="A75" s="10"/>
      <c r="B75" s="5"/>
      <c r="C75" s="5"/>
      <c r="D75" s="5"/>
      <c r="E75" s="5"/>
      <c r="F75" s="5"/>
      <c r="G75" s="5"/>
      <c r="H75" s="5"/>
      <c r="I75" s="5"/>
    </row>
    <row r="76" spans="1:9" ht="15">
      <c r="A76" s="10"/>
      <c r="B76" s="5"/>
      <c r="C76" s="5"/>
      <c r="D76" s="5"/>
      <c r="E76" s="5"/>
      <c r="F76" s="5"/>
      <c r="G76" s="5"/>
      <c r="H76" s="5"/>
      <c r="I76" s="5"/>
    </row>
    <row r="77" spans="1:9" ht="15">
      <c r="A77" s="10"/>
      <c r="B77" s="5"/>
      <c r="C77" s="5"/>
      <c r="D77" s="5"/>
      <c r="E77" s="5"/>
      <c r="F77" s="5"/>
      <c r="G77" s="5"/>
      <c r="H77" s="5"/>
      <c r="I77" s="5"/>
    </row>
    <row r="78" spans="1:9" ht="15">
      <c r="A78" s="10"/>
      <c r="B78" s="5"/>
      <c r="C78" s="5"/>
      <c r="D78" s="5"/>
      <c r="E78" s="5"/>
      <c r="F78" s="5"/>
      <c r="G78" s="5"/>
      <c r="H78" s="5"/>
      <c r="I78" s="5"/>
    </row>
    <row r="79" spans="1:9" ht="15">
      <c r="A79" s="10"/>
      <c r="B79" s="5"/>
      <c r="C79" s="5"/>
      <c r="D79" s="5"/>
      <c r="E79" s="5"/>
      <c r="F79" s="5"/>
      <c r="G79" s="5"/>
      <c r="H79" s="5"/>
      <c r="I79" s="5"/>
    </row>
    <row r="80" spans="1:9" ht="15">
      <c r="A80" s="10"/>
      <c r="B80" s="5"/>
      <c r="C80" s="5"/>
      <c r="D80" s="5"/>
      <c r="E80" s="5"/>
      <c r="F80" s="5"/>
      <c r="G80" s="5"/>
      <c r="H80" s="5"/>
      <c r="I80" s="5"/>
    </row>
    <row r="81" spans="1:9" ht="15">
      <c r="A81" s="10"/>
      <c r="B81" s="5"/>
      <c r="C81" s="5"/>
      <c r="D81" s="5"/>
      <c r="E81" s="5"/>
      <c r="F81" s="5"/>
      <c r="G81" s="5"/>
      <c r="H81" s="5"/>
      <c r="I81" s="5"/>
    </row>
    <row r="82" spans="1:9" ht="15">
      <c r="A82" s="10"/>
      <c r="B82" s="11"/>
      <c r="C82" s="5"/>
      <c r="D82" s="5"/>
      <c r="E82" s="5"/>
      <c r="F82" s="5"/>
      <c r="G82" s="5"/>
      <c r="H82" s="5"/>
      <c r="I82" s="5"/>
    </row>
    <row r="83" spans="1:9" ht="15">
      <c r="A83" s="10"/>
      <c r="B83" s="5"/>
      <c r="C83" s="5"/>
      <c r="D83" s="5"/>
      <c r="E83" s="5"/>
      <c r="F83" s="5"/>
      <c r="G83" s="5"/>
      <c r="H83" s="5"/>
      <c r="I83" s="5"/>
    </row>
    <row r="84" spans="1:9" ht="15">
      <c r="A84" s="10"/>
      <c r="B84" s="5"/>
      <c r="C84" s="5"/>
      <c r="D84" s="5"/>
      <c r="E84" s="5"/>
      <c r="F84" s="5"/>
      <c r="G84" s="5"/>
      <c r="H84" s="5"/>
      <c r="I84" s="5"/>
    </row>
    <row r="85" spans="1:9" ht="15">
      <c r="A85" s="10"/>
      <c r="B85" s="11"/>
      <c r="C85" s="5"/>
      <c r="D85" s="5"/>
      <c r="E85" s="5"/>
      <c r="F85" s="5"/>
      <c r="G85" s="5"/>
      <c r="H85" s="5"/>
      <c r="I85" s="5"/>
    </row>
    <row r="86" spans="1:9" ht="15">
      <c r="A86" s="10"/>
      <c r="B86" s="5"/>
      <c r="C86" s="5"/>
      <c r="D86" s="5"/>
      <c r="E86" s="5"/>
      <c r="F86" s="5"/>
      <c r="G86" s="5"/>
      <c r="H86" s="5"/>
      <c r="I86" s="5"/>
    </row>
    <row r="87" spans="1:9" ht="15">
      <c r="A87" s="10"/>
      <c r="B87" s="5"/>
      <c r="C87" s="5"/>
      <c r="D87" s="5"/>
      <c r="E87" s="5"/>
      <c r="F87" s="5"/>
      <c r="G87" s="5"/>
      <c r="H87" s="5"/>
      <c r="I87" s="5"/>
    </row>
    <row r="88" spans="1:9" ht="15">
      <c r="A88" s="10"/>
      <c r="B88" s="5"/>
      <c r="C88" s="5"/>
      <c r="D88" s="5"/>
      <c r="E88" s="5"/>
      <c r="F88" s="5"/>
      <c r="G88" s="5"/>
      <c r="H88" s="5"/>
      <c r="I88" s="5"/>
    </row>
    <row r="89" spans="1:9" ht="15">
      <c r="A89" s="10"/>
      <c r="B89" s="11"/>
      <c r="C89" s="5"/>
      <c r="D89" s="5"/>
      <c r="E89" s="5"/>
      <c r="F89" s="5"/>
      <c r="G89" s="5"/>
      <c r="H89" s="5"/>
      <c r="I89" s="5"/>
    </row>
    <row r="90" spans="1:9" ht="15">
      <c r="A90" s="10"/>
      <c r="B90" s="5"/>
      <c r="C90" s="5"/>
      <c r="D90" s="5"/>
      <c r="E90" s="5"/>
      <c r="F90" s="5"/>
      <c r="G90" s="5"/>
      <c r="H90" s="5"/>
      <c r="I90" s="5"/>
    </row>
    <row r="91" spans="1:9" ht="15">
      <c r="A91" s="10"/>
      <c r="B91" s="5"/>
      <c r="C91" s="5"/>
      <c r="D91" s="5"/>
      <c r="E91" s="5"/>
      <c r="F91" s="5"/>
      <c r="G91" s="5"/>
      <c r="H91" s="5"/>
      <c r="I91" s="5"/>
    </row>
    <row r="92" spans="1:9" ht="15">
      <c r="A92" s="10"/>
      <c r="B92" s="5"/>
      <c r="C92" s="5"/>
      <c r="D92" s="5"/>
      <c r="E92" s="5"/>
      <c r="F92" s="5"/>
      <c r="G92" s="5"/>
      <c r="H92" s="5"/>
      <c r="I92" s="5"/>
    </row>
    <row r="93" spans="1:9" ht="15">
      <c r="A93" s="10"/>
      <c r="B93" s="5"/>
      <c r="C93" s="5"/>
      <c r="D93" s="5"/>
      <c r="E93" s="5"/>
      <c r="F93" s="5"/>
      <c r="G93" s="5"/>
      <c r="H93" s="3"/>
      <c r="I93" s="5"/>
    </row>
    <row r="94" spans="1:9" ht="15">
      <c r="A94" s="10"/>
      <c r="B94" s="5"/>
      <c r="C94" s="5"/>
      <c r="D94" s="5"/>
      <c r="E94" s="5"/>
      <c r="F94" s="15"/>
      <c r="G94" s="5"/>
      <c r="H94" s="3"/>
      <c r="I94" s="5"/>
    </row>
    <row r="95" spans="1:9" ht="15">
      <c r="A95" s="10"/>
      <c r="B95" s="5"/>
      <c r="C95" s="5"/>
      <c r="D95" s="5"/>
      <c r="E95" s="5"/>
      <c r="F95" s="8"/>
      <c r="G95" s="5"/>
      <c r="H95" s="3"/>
      <c r="I95" s="5"/>
    </row>
    <row r="96" spans="1:9" ht="15">
      <c r="A96" s="10"/>
      <c r="B96" s="5"/>
      <c r="C96" s="5"/>
      <c r="D96" s="5"/>
      <c r="E96" s="5"/>
      <c r="F96" s="17"/>
      <c r="G96" s="5"/>
      <c r="H96" s="3"/>
      <c r="I96" s="5"/>
    </row>
    <row r="97" spans="1:9" ht="15">
      <c r="A97" s="10"/>
      <c r="B97" s="5"/>
      <c r="C97" s="5"/>
      <c r="D97" s="5"/>
      <c r="E97" s="5"/>
      <c r="F97" s="5"/>
      <c r="G97" s="5"/>
      <c r="H97" s="3"/>
      <c r="I97" s="5"/>
    </row>
    <row r="98" spans="1:9" ht="15">
      <c r="A98" s="10"/>
      <c r="B98" s="5"/>
      <c r="C98" s="5"/>
      <c r="D98" s="5"/>
      <c r="E98" s="5"/>
      <c r="F98" s="5"/>
      <c r="G98" s="5"/>
      <c r="H98" s="3"/>
      <c r="I98" s="5"/>
    </row>
    <row r="99" spans="1:9" ht="15">
      <c r="A99" s="10"/>
      <c r="B99" s="11"/>
      <c r="C99" s="5"/>
      <c r="D99" s="5"/>
      <c r="E99" s="5"/>
      <c r="F99" s="5"/>
      <c r="G99" s="5"/>
      <c r="H99" s="3"/>
      <c r="I99" s="5"/>
    </row>
    <row r="100" spans="1:9" ht="15">
      <c r="A100" s="10"/>
      <c r="B100" s="5"/>
      <c r="C100" s="5"/>
      <c r="D100" s="5"/>
      <c r="E100" s="5"/>
      <c r="F100" s="5"/>
      <c r="G100" s="5"/>
      <c r="H100" s="3"/>
      <c r="I100" s="5"/>
    </row>
    <row r="101" spans="1:9" ht="15">
      <c r="A101" s="10"/>
      <c r="B101" s="5"/>
      <c r="C101" s="5"/>
      <c r="D101" s="5"/>
      <c r="E101" s="5"/>
      <c r="F101" s="5"/>
      <c r="G101" s="5"/>
      <c r="H101" s="3"/>
      <c r="I101" s="5"/>
    </row>
    <row r="102" spans="1:9" ht="15">
      <c r="A102" s="10"/>
      <c r="B102" s="11"/>
      <c r="C102" s="5"/>
      <c r="D102" s="5"/>
      <c r="E102" s="5"/>
      <c r="F102" s="5"/>
      <c r="G102" s="5"/>
      <c r="H102" s="3"/>
      <c r="I102" s="5"/>
    </row>
    <row r="103" spans="1:9" ht="15">
      <c r="A103" s="10"/>
      <c r="B103" s="5"/>
      <c r="C103" s="5"/>
      <c r="D103" s="5"/>
      <c r="E103" s="5"/>
      <c r="F103" s="5"/>
      <c r="G103" s="5"/>
      <c r="H103" s="3"/>
      <c r="I103" s="5"/>
    </row>
    <row r="104" spans="1:9" ht="15">
      <c r="A104" s="10"/>
      <c r="B104" s="5"/>
      <c r="C104" s="5"/>
      <c r="D104" s="5"/>
      <c r="E104" s="5"/>
      <c r="F104" s="5"/>
      <c r="G104" s="5"/>
      <c r="H104" s="3"/>
      <c r="I104" s="5"/>
    </row>
    <row r="105" spans="1:9" ht="15">
      <c r="A105" s="10"/>
      <c r="B105" s="11"/>
      <c r="C105" s="5"/>
      <c r="D105" s="5"/>
      <c r="E105" s="5"/>
      <c r="F105" s="5"/>
      <c r="G105" s="5"/>
      <c r="H105" s="3"/>
      <c r="I105" s="5"/>
    </row>
    <row r="106" spans="1:9" ht="15">
      <c r="A106" s="10"/>
      <c r="B106" s="5"/>
      <c r="C106" s="5"/>
      <c r="D106" s="5"/>
      <c r="E106" s="5"/>
      <c r="F106" s="5"/>
      <c r="G106" s="5"/>
      <c r="H106" s="3"/>
      <c r="I106" s="5"/>
    </row>
    <row r="107" spans="1:9" ht="15.75">
      <c r="A107" s="10"/>
      <c r="B107" s="5"/>
      <c r="C107" s="5"/>
      <c r="D107" s="5"/>
      <c r="E107" s="18"/>
      <c r="F107" s="18"/>
      <c r="G107" s="18"/>
      <c r="H107" s="3"/>
      <c r="I107" s="5"/>
    </row>
    <row r="108" spans="1:9" ht="15">
      <c r="A108" s="10"/>
      <c r="B108" s="5"/>
      <c r="C108" s="5"/>
      <c r="D108" s="5"/>
      <c r="E108" s="5"/>
      <c r="F108" s="5"/>
      <c r="G108" s="5"/>
      <c r="H108" s="3"/>
      <c r="I108" s="5"/>
    </row>
    <row r="109" spans="1:9" ht="15">
      <c r="A109" s="10"/>
      <c r="B109" s="5"/>
      <c r="C109" s="5"/>
      <c r="D109" s="5"/>
      <c r="E109" s="5"/>
      <c r="F109" s="5"/>
      <c r="G109" s="5"/>
      <c r="H109" s="8"/>
      <c r="I109" s="5"/>
    </row>
    <row r="110" spans="1:9" ht="15">
      <c r="A110" s="10"/>
      <c r="B110" s="11"/>
      <c r="C110" s="5"/>
      <c r="D110" s="5"/>
      <c r="E110" s="5"/>
      <c r="F110" s="5"/>
      <c r="G110" s="5"/>
      <c r="H110" s="8"/>
      <c r="I110" s="5"/>
    </row>
    <row r="111" spans="1:9" ht="15">
      <c r="A111" s="10"/>
      <c r="B111" s="5"/>
      <c r="C111" s="5"/>
      <c r="D111" s="5"/>
      <c r="E111" s="5"/>
      <c r="F111" s="5"/>
      <c r="G111" s="5"/>
      <c r="H111" s="8"/>
      <c r="I111" s="5"/>
    </row>
    <row r="112" spans="1:9" ht="15">
      <c r="A112" s="10"/>
      <c r="B112" s="11"/>
      <c r="C112" s="5"/>
      <c r="D112" s="5"/>
      <c r="E112" s="5"/>
      <c r="F112" s="5"/>
      <c r="G112" s="5"/>
      <c r="H112" s="8"/>
      <c r="I112" s="5"/>
    </row>
    <row r="113" spans="1:9" ht="15">
      <c r="A113" s="10"/>
      <c r="B113" s="5"/>
      <c r="C113" s="5"/>
      <c r="D113" s="5"/>
      <c r="E113" s="5"/>
      <c r="F113" s="5"/>
      <c r="G113" s="5"/>
      <c r="H113" s="8"/>
      <c r="I113" s="5"/>
    </row>
    <row r="114" spans="1:9" ht="15">
      <c r="A114" s="10"/>
      <c r="B114" s="5"/>
      <c r="C114" s="5"/>
      <c r="D114" s="5"/>
      <c r="E114" s="5"/>
      <c r="F114" s="5"/>
      <c r="G114" s="5"/>
      <c r="H114" s="5"/>
      <c r="I114" s="5"/>
    </row>
    <row r="115" spans="1:9" ht="15">
      <c r="A115" s="8"/>
      <c r="B115" s="5"/>
      <c r="C115" s="8"/>
      <c r="D115" s="8"/>
      <c r="E115" s="8"/>
      <c r="F115" s="8"/>
      <c r="G115" s="8"/>
      <c r="H115" s="8"/>
      <c r="I115" s="5"/>
    </row>
    <row r="116" spans="1:9" ht="15">
      <c r="A116" s="8"/>
      <c r="B116" s="8"/>
      <c r="C116" s="8"/>
      <c r="D116" s="8"/>
      <c r="E116" s="8"/>
      <c r="F116" s="8"/>
      <c r="G116" s="8"/>
      <c r="H116" s="8"/>
      <c r="I116" s="5"/>
    </row>
    <row r="117" spans="1:9" ht="15">
      <c r="A117" s="8"/>
      <c r="B117" s="8"/>
      <c r="C117" s="8"/>
      <c r="D117" s="8"/>
      <c r="E117" s="8"/>
      <c r="F117" s="8"/>
      <c r="G117" s="8"/>
      <c r="H117" s="8"/>
      <c r="I117" s="5"/>
    </row>
    <row r="118" spans="1:9" ht="15">
      <c r="A118" s="8"/>
      <c r="B118" s="8"/>
      <c r="C118" s="8"/>
      <c r="D118" s="8"/>
      <c r="E118" s="8"/>
      <c r="F118" s="8"/>
      <c r="G118" s="8"/>
      <c r="H118" s="8"/>
      <c r="I118" s="5"/>
    </row>
    <row r="119" spans="1:9" ht="15">
      <c r="A119" s="10"/>
      <c r="B119" s="11"/>
      <c r="C119" s="8"/>
      <c r="D119" s="8"/>
      <c r="E119" s="8"/>
      <c r="F119" s="8"/>
      <c r="G119" s="8"/>
      <c r="H119" s="8"/>
      <c r="I119" s="5"/>
    </row>
    <row r="120" spans="1:9" ht="15">
      <c r="A120" s="10"/>
      <c r="B120" s="8"/>
      <c r="C120" s="8"/>
      <c r="D120" s="8"/>
      <c r="E120" s="8"/>
      <c r="F120" s="8"/>
      <c r="G120" s="8"/>
      <c r="H120" s="8"/>
      <c r="I120" s="5"/>
    </row>
    <row r="121" spans="1:9" ht="15">
      <c r="A121" s="8"/>
      <c r="B121" s="8"/>
      <c r="C121" s="8"/>
      <c r="D121" s="8"/>
      <c r="E121" s="8"/>
      <c r="F121" s="8"/>
      <c r="G121" s="8"/>
      <c r="H121" s="8"/>
      <c r="I121" s="5"/>
    </row>
    <row r="122" spans="1:9" ht="15">
      <c r="A122" s="10"/>
      <c r="B122" s="8"/>
      <c r="C122" s="8"/>
      <c r="D122" s="8"/>
      <c r="E122" s="8"/>
      <c r="F122" s="8"/>
      <c r="G122" s="8"/>
      <c r="H122" s="8"/>
      <c r="I122" s="5"/>
    </row>
    <row r="123" spans="1:9" ht="15">
      <c r="A123" s="8"/>
      <c r="B123" s="8"/>
      <c r="C123" s="8"/>
      <c r="D123" s="8"/>
      <c r="E123" s="8"/>
      <c r="F123" s="8"/>
      <c r="G123" s="8"/>
      <c r="H123" s="8"/>
      <c r="I123" s="5"/>
    </row>
    <row r="124" spans="1:9" ht="15">
      <c r="A124" s="10"/>
      <c r="B124" s="11"/>
      <c r="C124" s="8"/>
      <c r="D124" s="8"/>
      <c r="E124" s="8"/>
      <c r="F124" s="8"/>
      <c r="G124" s="8"/>
      <c r="H124" s="8"/>
      <c r="I124" s="5"/>
    </row>
    <row r="125" spans="1:9" ht="15">
      <c r="A125" s="10"/>
      <c r="B125" s="8"/>
      <c r="C125" s="8"/>
      <c r="D125" s="8"/>
      <c r="E125" s="8"/>
      <c r="F125" s="8"/>
      <c r="G125" s="8"/>
      <c r="H125" s="8"/>
      <c r="I125" s="5"/>
    </row>
    <row r="126" spans="1:9" ht="15">
      <c r="A126" s="8"/>
      <c r="B126" s="8"/>
      <c r="C126" s="8"/>
      <c r="D126" s="8"/>
      <c r="E126" s="8"/>
      <c r="F126" s="8"/>
      <c r="G126" s="8"/>
      <c r="H126" s="8"/>
      <c r="I126" s="5"/>
    </row>
    <row r="127" spans="1:9" ht="15">
      <c r="A127" s="8"/>
      <c r="B127" s="8"/>
      <c r="C127" s="8"/>
      <c r="D127" s="8"/>
      <c r="E127" s="8"/>
      <c r="F127" s="8"/>
      <c r="G127" s="8"/>
      <c r="H127" s="8"/>
      <c r="I127" s="5"/>
    </row>
    <row r="128" spans="1:9" ht="15">
      <c r="A128" s="8"/>
      <c r="B128" s="8"/>
      <c r="C128" s="8"/>
      <c r="D128" s="8"/>
      <c r="E128" s="8"/>
      <c r="F128" s="8"/>
      <c r="G128" s="8"/>
      <c r="H128" s="8"/>
      <c r="I128" s="5"/>
    </row>
    <row r="129" spans="1:9" ht="15">
      <c r="A129" s="10"/>
      <c r="B129" s="8"/>
      <c r="C129" s="8"/>
      <c r="D129" s="8"/>
      <c r="E129" s="8"/>
      <c r="F129" s="8"/>
      <c r="G129" s="8"/>
      <c r="H129" s="8"/>
      <c r="I129" s="5"/>
    </row>
    <row r="130" spans="1:9" ht="15">
      <c r="A130" s="8"/>
      <c r="B130" s="8"/>
      <c r="C130" s="8"/>
      <c r="D130" s="8"/>
      <c r="E130" s="8"/>
      <c r="F130" s="8"/>
      <c r="G130" s="8"/>
      <c r="H130" s="8"/>
      <c r="I130" s="5"/>
    </row>
    <row r="131" spans="1:9" ht="15">
      <c r="A131" s="8"/>
      <c r="B131" s="8"/>
      <c r="C131" s="8"/>
      <c r="D131" s="8"/>
      <c r="E131" s="8"/>
      <c r="F131" s="8"/>
      <c r="G131" s="8"/>
      <c r="H131" s="8"/>
      <c r="I131" s="5"/>
    </row>
    <row r="132" spans="1:9" ht="15">
      <c r="A132" s="8"/>
      <c r="B132" s="11"/>
      <c r="C132" s="8"/>
      <c r="D132" s="8"/>
      <c r="E132" s="8"/>
      <c r="F132" s="8"/>
      <c r="G132" s="8"/>
      <c r="H132" s="8"/>
      <c r="I132" s="5"/>
    </row>
    <row r="133" spans="1:9" ht="15">
      <c r="A133" s="8"/>
      <c r="B133" s="8"/>
      <c r="C133" s="8"/>
      <c r="D133" s="8"/>
      <c r="E133" s="8"/>
      <c r="F133" s="8"/>
      <c r="G133" s="8"/>
      <c r="H133" s="8"/>
      <c r="I133" s="5"/>
    </row>
    <row r="134" spans="1:9" ht="15">
      <c r="A134" s="10"/>
      <c r="B134" s="11"/>
      <c r="C134" s="8"/>
      <c r="D134" s="8"/>
      <c r="E134" s="8"/>
      <c r="F134" s="8"/>
      <c r="G134" s="8"/>
      <c r="H134" s="8"/>
      <c r="I134" s="5"/>
    </row>
    <row r="135" spans="1:9" ht="15">
      <c r="A135" s="10"/>
      <c r="B135" s="8"/>
      <c r="C135" s="8"/>
      <c r="D135" s="8"/>
      <c r="E135" s="8"/>
      <c r="F135" s="8"/>
      <c r="G135" s="8"/>
      <c r="H135" s="8"/>
      <c r="I135" s="5"/>
    </row>
    <row r="136" spans="1:9" ht="15">
      <c r="A136" s="8"/>
      <c r="B136" s="8"/>
      <c r="C136" s="8"/>
      <c r="D136" s="8"/>
      <c r="E136" s="8"/>
      <c r="F136" s="8"/>
      <c r="G136" s="8"/>
      <c r="H136" s="8"/>
      <c r="I136" s="5"/>
    </row>
    <row r="137" spans="1:9" ht="15">
      <c r="A137" s="10"/>
      <c r="B137" s="8"/>
      <c r="C137" s="8"/>
      <c r="D137" s="8"/>
      <c r="E137" s="8"/>
      <c r="F137" s="8"/>
      <c r="G137" s="8"/>
      <c r="H137" s="8"/>
      <c r="I137" s="5"/>
    </row>
    <row r="138" spans="1:9" ht="15">
      <c r="A138" s="8"/>
      <c r="B138" s="8"/>
      <c r="C138" s="8"/>
      <c r="D138" s="8"/>
      <c r="E138" s="8"/>
      <c r="F138" s="8"/>
      <c r="G138" s="8"/>
      <c r="H138" s="8"/>
      <c r="I138" s="5"/>
    </row>
    <row r="139" spans="1:9" ht="15">
      <c r="A139" s="10"/>
      <c r="B139" s="8"/>
      <c r="C139" s="8"/>
      <c r="D139" s="8"/>
      <c r="E139" s="8"/>
      <c r="F139" s="8"/>
      <c r="G139" s="8"/>
      <c r="H139" s="8"/>
      <c r="I139" s="5"/>
    </row>
    <row r="140" spans="1:9" ht="15">
      <c r="A140" s="8"/>
      <c r="B140" s="8"/>
      <c r="C140" s="8"/>
      <c r="D140" s="8"/>
      <c r="E140" s="8"/>
      <c r="F140" s="8"/>
      <c r="G140" s="8"/>
      <c r="H140" s="8"/>
      <c r="I140" s="5"/>
    </row>
    <row r="141" spans="1:9" ht="15">
      <c r="A141" s="10"/>
      <c r="B141" s="8"/>
      <c r="C141" s="8"/>
      <c r="D141" s="8"/>
      <c r="E141" s="8"/>
      <c r="F141" s="8"/>
      <c r="G141" s="8"/>
      <c r="H141" s="8"/>
      <c r="I141" s="5"/>
    </row>
    <row r="142" spans="1:9" ht="15">
      <c r="A142" s="8"/>
      <c r="B142" s="8"/>
      <c r="C142" s="8"/>
      <c r="D142" s="8"/>
      <c r="E142" s="8"/>
      <c r="F142" s="8"/>
      <c r="G142" s="8"/>
      <c r="H142" s="8"/>
      <c r="I142" s="5"/>
    </row>
    <row r="143" spans="1:9" ht="15">
      <c r="A143" s="10"/>
      <c r="B143" s="8"/>
      <c r="C143" s="8"/>
      <c r="D143" s="8"/>
      <c r="E143" s="8"/>
      <c r="F143" s="8"/>
      <c r="G143" s="8"/>
      <c r="H143" s="8"/>
      <c r="I143" s="5"/>
    </row>
    <row r="144" spans="1:9" ht="15">
      <c r="A144" s="8"/>
      <c r="B144" s="8"/>
      <c r="C144" s="8"/>
      <c r="D144" s="8"/>
      <c r="E144" s="8"/>
      <c r="F144" s="8"/>
      <c r="G144" s="8"/>
      <c r="H144" s="8"/>
      <c r="I144" s="5"/>
    </row>
    <row r="145" spans="1:9" ht="15">
      <c r="A145" s="10"/>
      <c r="B145" s="11"/>
      <c r="C145" s="8"/>
      <c r="D145" s="8"/>
      <c r="E145" s="8"/>
      <c r="F145" s="8"/>
      <c r="G145" s="8"/>
      <c r="H145" s="8"/>
      <c r="I145" s="5"/>
    </row>
    <row r="146" spans="1:9" ht="15">
      <c r="A146" s="10"/>
      <c r="B146" s="8"/>
      <c r="C146" s="8"/>
      <c r="D146" s="8"/>
      <c r="E146" s="8"/>
      <c r="F146" s="8"/>
      <c r="G146" s="8"/>
      <c r="H146" s="8"/>
      <c r="I146" s="5"/>
    </row>
    <row r="147" spans="1:9" ht="15">
      <c r="A147" s="8"/>
      <c r="B147" s="8"/>
      <c r="C147" s="8"/>
      <c r="D147" s="8"/>
      <c r="E147" s="8"/>
      <c r="F147" s="8"/>
      <c r="G147" s="8"/>
      <c r="H147" s="8"/>
      <c r="I147" s="5"/>
    </row>
    <row r="148" spans="1:9" ht="15">
      <c r="A148" s="8"/>
      <c r="B148" s="8"/>
      <c r="C148" s="8"/>
      <c r="D148" s="8"/>
      <c r="E148" s="8"/>
      <c r="F148" s="8"/>
      <c r="G148" s="8"/>
      <c r="H148" s="8"/>
      <c r="I148" s="5"/>
    </row>
    <row r="149" spans="1:9" ht="15">
      <c r="A149" s="10"/>
      <c r="B149" s="8"/>
      <c r="C149" s="8"/>
      <c r="D149" s="8"/>
      <c r="E149" s="8"/>
      <c r="F149" s="8"/>
      <c r="G149" s="8"/>
      <c r="H149" s="8"/>
      <c r="I149" s="5"/>
    </row>
    <row r="150" spans="1:9" ht="15">
      <c r="A150" s="8"/>
      <c r="B150" s="8"/>
      <c r="C150" s="8"/>
      <c r="D150" s="8"/>
      <c r="E150" s="8"/>
      <c r="F150" s="8"/>
      <c r="G150" s="8"/>
      <c r="H150" s="8"/>
      <c r="I150" s="5"/>
    </row>
    <row r="151" spans="1:9" ht="15">
      <c r="A151" s="10"/>
      <c r="B151" s="8"/>
      <c r="C151" s="8"/>
      <c r="D151" s="8"/>
      <c r="E151" s="8"/>
      <c r="F151" s="8"/>
      <c r="G151" s="8"/>
      <c r="H151" s="8"/>
      <c r="I151" s="5"/>
    </row>
    <row r="152" spans="1:9" ht="15">
      <c r="A152" s="8"/>
      <c r="B152" s="8"/>
      <c r="C152" s="8"/>
      <c r="D152" s="8"/>
      <c r="E152" s="8"/>
      <c r="F152" s="8"/>
      <c r="G152" s="8"/>
      <c r="H152" s="8"/>
      <c r="I152" s="5"/>
    </row>
    <row r="153" spans="1:9" ht="15">
      <c r="A153" s="8"/>
      <c r="B153" s="8"/>
      <c r="C153" s="8"/>
      <c r="D153" s="8"/>
      <c r="E153" s="8"/>
      <c r="F153" s="8"/>
      <c r="G153" s="8"/>
      <c r="H153" s="8"/>
      <c r="I153" s="5"/>
    </row>
    <row r="154" spans="1:9" ht="15">
      <c r="A154" s="8"/>
      <c r="B154" s="11"/>
      <c r="C154" s="8"/>
      <c r="D154" s="8"/>
      <c r="E154" s="8"/>
      <c r="F154" s="8"/>
      <c r="G154" s="8"/>
      <c r="H154" s="8"/>
      <c r="I154" s="5"/>
    </row>
    <row r="155" spans="1:9" ht="15">
      <c r="A155" s="8"/>
      <c r="B155" s="8"/>
      <c r="C155" s="8"/>
      <c r="D155" s="8"/>
      <c r="E155" s="8"/>
      <c r="F155" s="8"/>
      <c r="G155" s="8"/>
      <c r="H155" s="8"/>
      <c r="I155" s="5"/>
    </row>
    <row r="156" spans="1:9" ht="15">
      <c r="A156" s="10"/>
      <c r="B156" s="11"/>
      <c r="C156" s="8"/>
      <c r="D156" s="8"/>
      <c r="E156" s="8"/>
      <c r="F156" s="8"/>
      <c r="G156" s="8"/>
      <c r="H156" s="8"/>
      <c r="I156" s="5"/>
    </row>
    <row r="157" spans="1:9" ht="15">
      <c r="A157" s="10"/>
      <c r="B157" s="8"/>
      <c r="C157" s="8"/>
      <c r="D157" s="8"/>
      <c r="E157" s="8"/>
      <c r="F157" s="8"/>
      <c r="G157" s="8"/>
      <c r="H157" s="8"/>
      <c r="I157" s="5"/>
    </row>
    <row r="158" spans="1:9" ht="15">
      <c r="A158" s="8"/>
      <c r="B158" s="8"/>
      <c r="C158" s="8"/>
      <c r="D158" s="8"/>
      <c r="E158" s="8"/>
      <c r="F158" s="8"/>
      <c r="G158" s="8"/>
      <c r="H158" s="8"/>
      <c r="I158" s="5"/>
    </row>
    <row r="159" spans="1:9" ht="15">
      <c r="A159" s="10"/>
      <c r="B159" s="8"/>
      <c r="C159" s="8"/>
      <c r="D159" s="8"/>
      <c r="E159" s="8"/>
      <c r="F159" s="8"/>
      <c r="G159" s="8"/>
      <c r="H159" s="8"/>
      <c r="I159" s="5"/>
    </row>
    <row r="160" spans="1:9" ht="15">
      <c r="A160" s="8"/>
      <c r="B160" s="8"/>
      <c r="C160" s="8"/>
      <c r="D160" s="8"/>
      <c r="E160" s="8"/>
      <c r="F160" s="8"/>
      <c r="G160" s="8"/>
      <c r="H160" s="8"/>
      <c r="I160" s="5"/>
    </row>
    <row r="161" spans="1:9" ht="15">
      <c r="A161" s="10"/>
      <c r="B161" s="11"/>
      <c r="C161" s="8"/>
      <c r="D161" s="8"/>
      <c r="E161" s="8"/>
      <c r="F161" s="8"/>
      <c r="G161" s="8"/>
      <c r="H161" s="8"/>
      <c r="I161" s="5"/>
    </row>
    <row r="162" spans="1:9" ht="15">
      <c r="A162" s="10"/>
      <c r="B162" s="8"/>
      <c r="C162" s="8"/>
      <c r="D162" s="8"/>
      <c r="E162" s="8"/>
      <c r="F162" s="8"/>
      <c r="G162" s="8"/>
      <c r="H162" s="8"/>
      <c r="I162" s="5"/>
    </row>
    <row r="163" spans="1:9" ht="15">
      <c r="A163" s="8"/>
      <c r="B163" s="8"/>
      <c r="C163" s="8"/>
      <c r="D163" s="8"/>
      <c r="E163" s="8"/>
      <c r="F163" s="8"/>
      <c r="G163" s="8"/>
      <c r="H163" s="8"/>
      <c r="I163" s="5"/>
    </row>
    <row r="164" spans="1:9" ht="15">
      <c r="A164" s="10"/>
      <c r="B164" s="8"/>
      <c r="C164" s="8"/>
      <c r="D164" s="8"/>
      <c r="E164" s="8"/>
      <c r="F164" s="8"/>
      <c r="G164" s="8"/>
      <c r="H164" s="8"/>
      <c r="I164" s="5"/>
    </row>
    <row r="165" spans="1:9" ht="15">
      <c r="A165" s="8"/>
      <c r="B165" s="8"/>
      <c r="C165" s="8"/>
      <c r="D165" s="8"/>
      <c r="E165" s="8"/>
      <c r="F165" s="8"/>
      <c r="G165" s="8"/>
      <c r="H165" s="8"/>
      <c r="I165" s="5"/>
    </row>
    <row r="166" spans="1:9" ht="15">
      <c r="A166" s="8"/>
      <c r="B166" s="8"/>
      <c r="C166" s="8"/>
      <c r="D166" s="8"/>
      <c r="E166" s="8"/>
      <c r="F166" s="8"/>
      <c r="G166" s="8"/>
      <c r="H166" s="8"/>
      <c r="I166" s="5"/>
    </row>
    <row r="167" spans="1:9" ht="15">
      <c r="A167" s="10"/>
      <c r="B167" s="11"/>
      <c r="C167" s="8"/>
      <c r="D167" s="8"/>
      <c r="E167" s="8"/>
      <c r="F167" s="8"/>
      <c r="G167" s="8"/>
      <c r="H167" s="8"/>
      <c r="I167" s="5"/>
    </row>
    <row r="168" spans="1:9" ht="15">
      <c r="A168" s="10"/>
      <c r="B168" s="8"/>
      <c r="C168" s="8"/>
      <c r="D168" s="8"/>
      <c r="E168" s="8"/>
      <c r="F168" s="8"/>
      <c r="G168" s="8"/>
      <c r="H168" s="8"/>
      <c r="I168" s="5"/>
    </row>
    <row r="169" spans="1:9" ht="15">
      <c r="A169" s="8"/>
      <c r="B169" s="8"/>
      <c r="C169" s="8"/>
      <c r="D169" s="8"/>
      <c r="E169" s="8"/>
      <c r="F169" s="8"/>
      <c r="G169" s="8"/>
      <c r="H169" s="8"/>
      <c r="I169" s="5"/>
    </row>
    <row r="170" spans="1:9" ht="15">
      <c r="A170" s="10"/>
      <c r="B170" s="8"/>
      <c r="C170" s="8"/>
      <c r="D170" s="8"/>
      <c r="E170" s="8"/>
      <c r="F170" s="8"/>
      <c r="G170" s="8"/>
      <c r="H170" s="8"/>
      <c r="I170" s="5"/>
    </row>
    <row r="171" spans="1:9" ht="15">
      <c r="A171" s="8"/>
      <c r="B171" s="8"/>
      <c r="C171" s="8"/>
      <c r="D171" s="8"/>
      <c r="E171" s="8"/>
      <c r="F171" s="8"/>
      <c r="G171" s="8"/>
      <c r="H171" s="8"/>
      <c r="I171" s="5"/>
    </row>
    <row r="172" spans="1:9" ht="15">
      <c r="A172" s="10"/>
      <c r="B172" s="11"/>
      <c r="C172" s="8"/>
      <c r="D172" s="8"/>
      <c r="E172" s="8"/>
      <c r="F172" s="8"/>
      <c r="G172" s="8"/>
      <c r="H172" s="8"/>
      <c r="I172" s="5"/>
    </row>
    <row r="173" spans="1:9" ht="15">
      <c r="A173" s="10"/>
      <c r="B173" s="8"/>
      <c r="C173" s="8"/>
      <c r="D173" s="8"/>
      <c r="E173" s="8"/>
      <c r="F173" s="8"/>
      <c r="G173" s="8"/>
      <c r="H173" s="8"/>
      <c r="I173" s="5"/>
    </row>
    <row r="174" spans="1:9" ht="15">
      <c r="A174" s="8"/>
      <c r="B174" s="8"/>
      <c r="C174" s="8"/>
      <c r="D174" s="8"/>
      <c r="E174" s="8"/>
      <c r="F174" s="8"/>
      <c r="G174" s="8"/>
      <c r="H174" s="8"/>
      <c r="I174" s="5"/>
    </row>
    <row r="175" spans="1:9" ht="15">
      <c r="A175" s="10"/>
      <c r="B175" s="8"/>
      <c r="C175" s="8"/>
      <c r="D175" s="8"/>
      <c r="E175" s="8"/>
      <c r="F175" s="8"/>
      <c r="G175" s="8"/>
      <c r="H175" s="8"/>
      <c r="I175" s="5"/>
    </row>
    <row r="176" spans="1:9" ht="15">
      <c r="A176" s="8"/>
      <c r="B176" s="11"/>
      <c r="C176" s="8"/>
      <c r="D176" s="8"/>
      <c r="E176" s="8"/>
      <c r="F176" s="8"/>
      <c r="G176" s="8"/>
      <c r="H176" s="8"/>
      <c r="I176" s="5"/>
    </row>
    <row r="177" spans="1:9" ht="15">
      <c r="A177" s="8"/>
      <c r="B177" s="8"/>
      <c r="C177" s="8"/>
      <c r="D177" s="8"/>
      <c r="E177" s="8"/>
      <c r="F177" s="8"/>
      <c r="G177" s="8"/>
      <c r="H177" s="8"/>
      <c r="I177" s="5"/>
    </row>
    <row r="178" spans="1:9" ht="15">
      <c r="A178" s="10"/>
      <c r="B178" s="8"/>
      <c r="C178" s="8"/>
      <c r="D178" s="8"/>
      <c r="E178" s="8"/>
      <c r="F178" s="8"/>
      <c r="G178" s="8"/>
      <c r="H178" s="8"/>
      <c r="I178" s="5"/>
    </row>
    <row r="179" spans="1:9" ht="15">
      <c r="A179" s="8"/>
      <c r="B179" s="8"/>
      <c r="C179" s="8"/>
      <c r="D179" s="8"/>
      <c r="E179" s="8"/>
      <c r="F179" s="8"/>
      <c r="G179" s="8"/>
      <c r="H179" s="8"/>
      <c r="I179" s="5"/>
    </row>
    <row r="180" spans="1:9" ht="15">
      <c r="A180" s="10"/>
      <c r="B180" s="8"/>
      <c r="C180" s="8"/>
      <c r="D180" s="8"/>
      <c r="E180" s="8"/>
      <c r="F180" s="8"/>
      <c r="G180" s="8"/>
      <c r="H180" s="8"/>
      <c r="I180" s="5"/>
    </row>
    <row r="181" spans="1:9" ht="15">
      <c r="A181" s="8"/>
      <c r="B181" s="8"/>
      <c r="C181" s="8"/>
      <c r="D181" s="8"/>
      <c r="E181" s="8"/>
      <c r="F181" s="8"/>
      <c r="G181" s="8"/>
      <c r="H181" s="8"/>
      <c r="I181" s="5"/>
    </row>
    <row r="182" spans="1:9" ht="15">
      <c r="A182" s="10"/>
      <c r="B182" s="8"/>
      <c r="C182" s="8"/>
      <c r="D182" s="8"/>
      <c r="E182" s="8"/>
      <c r="F182" s="8"/>
      <c r="G182" s="8"/>
      <c r="H182" s="8"/>
      <c r="I182" s="5"/>
    </row>
    <row r="183" spans="1:9" ht="15">
      <c r="A183" s="8"/>
      <c r="B183" s="8"/>
      <c r="C183" s="8"/>
      <c r="D183" s="8"/>
      <c r="E183" s="8"/>
      <c r="F183" s="8"/>
      <c r="G183" s="8"/>
      <c r="H183" s="8"/>
      <c r="I183" s="5"/>
    </row>
    <row r="184" spans="1:9" ht="15">
      <c r="A184" s="10"/>
      <c r="B184" s="8"/>
      <c r="C184" s="8"/>
      <c r="D184" s="8"/>
      <c r="E184" s="8"/>
      <c r="F184" s="8"/>
      <c r="G184" s="8"/>
      <c r="H184" s="8"/>
      <c r="I184" s="5"/>
    </row>
    <row r="185" spans="1:9" ht="15">
      <c r="A185" s="8"/>
      <c r="B185" s="8"/>
      <c r="C185" s="8"/>
      <c r="D185" s="8"/>
      <c r="E185" s="8"/>
      <c r="F185" s="8"/>
      <c r="G185" s="8"/>
      <c r="H185" s="8"/>
      <c r="I185" s="5"/>
    </row>
    <row r="186" spans="1:9" ht="15">
      <c r="A186" s="10"/>
      <c r="B186" s="11"/>
      <c r="C186" s="8"/>
      <c r="D186" s="8"/>
      <c r="E186" s="8"/>
      <c r="F186" s="8"/>
      <c r="G186" s="8"/>
      <c r="H186" s="8"/>
      <c r="I186" s="5"/>
    </row>
    <row r="187" spans="1:9" ht="15">
      <c r="A187" s="10"/>
      <c r="B187" s="5"/>
      <c r="C187" s="8"/>
      <c r="D187" s="8"/>
      <c r="E187" s="8"/>
      <c r="F187" s="8"/>
      <c r="G187" s="8"/>
      <c r="H187" s="8"/>
      <c r="I187" s="5"/>
    </row>
    <row r="188" spans="1:9" ht="15">
      <c r="A188" s="8"/>
      <c r="B188" s="8"/>
      <c r="C188" s="8"/>
      <c r="D188" s="8"/>
      <c r="E188" s="8"/>
      <c r="F188" s="8"/>
      <c r="G188" s="8"/>
      <c r="H188" s="8"/>
      <c r="I188" s="5"/>
    </row>
    <row r="189" spans="1:9" ht="15">
      <c r="A189" s="8"/>
      <c r="B189" s="8"/>
      <c r="C189" s="8"/>
      <c r="D189" s="8"/>
      <c r="E189" s="8"/>
      <c r="F189" s="8"/>
      <c r="G189" s="8"/>
      <c r="H189" s="8"/>
      <c r="I189" s="5"/>
    </row>
    <row r="190" spans="1:9" ht="15">
      <c r="A190" s="8"/>
      <c r="B190" s="8"/>
      <c r="C190" s="8"/>
      <c r="D190" s="8"/>
      <c r="E190" s="8"/>
      <c r="F190" s="8"/>
      <c r="G190" s="8"/>
      <c r="H190" s="8"/>
      <c r="I190" s="5"/>
    </row>
    <row r="191" spans="1:9" ht="15">
      <c r="A191" s="8"/>
      <c r="B191" s="8"/>
      <c r="C191" s="8"/>
      <c r="D191" s="8"/>
      <c r="E191" s="8"/>
      <c r="F191" s="8"/>
      <c r="G191" s="8"/>
      <c r="H191" s="8"/>
      <c r="I191" s="5"/>
    </row>
    <row r="192" spans="1:9" ht="15">
      <c r="A192" s="8"/>
      <c r="B192" s="8"/>
      <c r="C192" s="8"/>
      <c r="D192" s="8"/>
      <c r="E192" s="8"/>
      <c r="F192" s="8"/>
      <c r="G192" s="8"/>
      <c r="H192" s="8"/>
      <c r="I192" s="5"/>
    </row>
    <row r="193" spans="1:9" ht="15">
      <c r="A193" s="8"/>
      <c r="B193" s="8"/>
      <c r="C193" s="8"/>
      <c r="D193" s="8"/>
      <c r="E193" s="8"/>
      <c r="F193" s="8"/>
      <c r="G193" s="8"/>
      <c r="H193" s="8"/>
      <c r="I193" s="5"/>
    </row>
    <row r="194" spans="1:9" ht="15">
      <c r="A194" s="8"/>
      <c r="B194" s="8"/>
      <c r="C194" s="8"/>
      <c r="D194" s="8"/>
      <c r="E194" s="8"/>
      <c r="F194" s="8"/>
      <c r="G194" s="8"/>
      <c r="H194" s="8"/>
      <c r="I194" s="5"/>
    </row>
    <row r="195" spans="1:9" ht="15">
      <c r="A195" s="8"/>
      <c r="B195" s="8"/>
      <c r="C195" s="8"/>
      <c r="D195" s="8"/>
      <c r="E195" s="8"/>
      <c r="F195" s="8"/>
      <c r="G195" s="8"/>
      <c r="H195" s="8"/>
      <c r="I195" s="5"/>
    </row>
    <row r="196" spans="1:9" ht="15">
      <c r="A196" s="8"/>
      <c r="B196" s="8"/>
      <c r="C196" s="8"/>
      <c r="D196" s="8"/>
      <c r="E196" s="8"/>
      <c r="F196" s="8"/>
      <c r="G196" s="8"/>
      <c r="H196" s="8"/>
      <c r="I196" s="5"/>
    </row>
    <row r="197" spans="1:9" ht="15">
      <c r="A197" s="8"/>
      <c r="B197" s="8"/>
      <c r="C197" s="8"/>
      <c r="D197" s="8"/>
      <c r="E197" s="8"/>
      <c r="F197" s="8"/>
      <c r="G197" s="8"/>
      <c r="H197" s="8"/>
      <c r="I197" s="5"/>
    </row>
    <row r="198" spans="1:9" ht="15">
      <c r="A198" s="8"/>
      <c r="B198" s="8"/>
      <c r="C198" s="8"/>
      <c r="D198" s="8"/>
      <c r="E198" s="8"/>
      <c r="F198" s="8"/>
      <c r="G198" s="8"/>
      <c r="H198" s="8"/>
      <c r="I198" s="5"/>
    </row>
    <row r="199" spans="1:9" ht="15">
      <c r="A199" s="8"/>
      <c r="B199" s="8"/>
      <c r="C199" s="8"/>
      <c r="D199" s="8"/>
      <c r="E199" s="8"/>
      <c r="F199" s="8"/>
      <c r="G199" s="8"/>
      <c r="H199" s="8"/>
      <c r="I199" s="5"/>
    </row>
    <row r="200" spans="1:9" ht="15">
      <c r="A200" s="8"/>
      <c r="B200" s="8"/>
      <c r="C200" s="8"/>
      <c r="D200" s="8"/>
      <c r="E200" s="8"/>
      <c r="F200" s="8"/>
      <c r="G200" s="8"/>
      <c r="H200" s="8"/>
      <c r="I200" s="5"/>
    </row>
    <row r="201" spans="1:9">
      <c r="A201" s="8"/>
      <c r="B201" s="8"/>
      <c r="C201" s="8"/>
      <c r="D201" s="8"/>
      <c r="E201" s="8"/>
      <c r="F201" s="8"/>
      <c r="G201" s="8"/>
      <c r="H201" s="8"/>
      <c r="I201" s="8"/>
    </row>
    <row r="202" spans="1:9">
      <c r="A202" s="8"/>
      <c r="B202" s="8"/>
      <c r="C202" s="8"/>
      <c r="D202" s="8"/>
      <c r="E202" s="8"/>
      <c r="F202" s="8"/>
      <c r="G202" s="8"/>
      <c r="H202" s="8"/>
      <c r="I202" s="8"/>
    </row>
    <row r="203" spans="1:9">
      <c r="A203" s="8"/>
      <c r="B203" s="8"/>
      <c r="C203" s="8"/>
      <c r="D203" s="8"/>
      <c r="E203" s="8"/>
      <c r="F203" s="8"/>
      <c r="G203" s="8"/>
      <c r="H203" s="8"/>
      <c r="I203" s="8"/>
    </row>
    <row r="204" spans="1:9">
      <c r="A204" s="8"/>
      <c r="B204" s="8"/>
      <c r="C204" s="8"/>
      <c r="D204" s="8"/>
      <c r="E204" s="8"/>
      <c r="F204" s="8"/>
      <c r="G204" s="8"/>
      <c r="H204" s="8"/>
      <c r="I204" s="8"/>
    </row>
    <row r="205" spans="1:9">
      <c r="A205" s="8"/>
      <c r="B205" s="8"/>
      <c r="C205" s="8"/>
      <c r="D205" s="8"/>
      <c r="E205" s="8"/>
      <c r="F205" s="8"/>
      <c r="G205" s="8"/>
      <c r="H205" s="8"/>
      <c r="I205" s="8"/>
    </row>
    <row r="206" spans="1:9">
      <c r="A206" s="8"/>
      <c r="B206" s="8"/>
      <c r="C206" s="8"/>
      <c r="D206" s="8"/>
      <c r="E206" s="8"/>
      <c r="F206" s="8"/>
      <c r="G206" s="8"/>
      <c r="H206" s="8"/>
      <c r="I206" s="8"/>
    </row>
    <row r="207" spans="1:9">
      <c r="A207" s="8"/>
      <c r="B207" s="8"/>
      <c r="C207" s="8"/>
      <c r="D207" s="8"/>
      <c r="E207" s="8"/>
      <c r="F207" s="8"/>
      <c r="G207" s="8"/>
      <c r="H207" s="8"/>
      <c r="I207" s="8"/>
    </row>
    <row r="208" spans="1:9">
      <c r="A208" s="8"/>
      <c r="B208" s="8"/>
      <c r="C208" s="8"/>
      <c r="D208" s="8"/>
      <c r="E208" s="8"/>
      <c r="F208" s="8"/>
      <c r="G208" s="8"/>
      <c r="H208" s="8"/>
      <c r="I208" s="8"/>
    </row>
    <row r="209" spans="1:9">
      <c r="A209" s="8"/>
      <c r="B209" s="8"/>
      <c r="C209" s="8"/>
      <c r="D209" s="8"/>
      <c r="E209" s="8"/>
      <c r="F209" s="8"/>
      <c r="G209" s="8"/>
      <c r="H209" s="8"/>
      <c r="I209" s="8"/>
    </row>
    <row r="210" spans="1:9">
      <c r="A210" s="8"/>
      <c r="B210" s="8"/>
      <c r="C210" s="8"/>
      <c r="D210" s="8"/>
      <c r="E210" s="8"/>
      <c r="F210" s="8"/>
      <c r="G210" s="8"/>
      <c r="H210" s="8"/>
      <c r="I210" s="8"/>
    </row>
  </sheetData>
  <mergeCells count="7">
    <mergeCell ref="I7:I8"/>
    <mergeCell ref="A4:H4"/>
    <mergeCell ref="G7:H7"/>
    <mergeCell ref="A7:A8"/>
    <mergeCell ref="B7:D8"/>
    <mergeCell ref="E7:E8"/>
    <mergeCell ref="F7:F8"/>
  </mergeCells>
  <phoneticPr fontId="0" type="noConversion"/>
  <printOptions horizontalCentered="1" verticalCentered="1"/>
  <pageMargins left="0.74803149606299213" right="0.74803149606299213" top="0.78740157480314965" bottom="0.98425196850393704" header="0.51181102362204722" footer="0.19685039370078741"/>
  <pageSetup paperSize="9" scale="9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Zeros="0" rightToLeft="1" view="pageBreakPreview" topLeftCell="A2" zoomScaleNormal="75" workbookViewId="0">
      <selection activeCell="E15" sqref="E15"/>
    </sheetView>
  </sheetViews>
  <sheetFormatPr defaultRowHeight="12.75"/>
  <cols>
    <col min="1" max="1" width="9.28515625" bestFit="1" customWidth="1"/>
    <col min="4" max="4" width="7.5703125" customWidth="1"/>
    <col min="6" max="6" width="12.7109375" style="63" customWidth="1"/>
    <col min="7" max="7" width="12.7109375" customWidth="1"/>
    <col min="8" max="8" width="13.85546875" customWidth="1"/>
    <col min="9" max="9" width="18.28515625" customWidth="1"/>
  </cols>
  <sheetData>
    <row r="1" spans="1:9" ht="15.75">
      <c r="A1" s="6"/>
      <c r="B1" s="2"/>
      <c r="C1" s="2"/>
      <c r="D1" s="2"/>
      <c r="E1" s="2"/>
      <c r="F1" s="58"/>
      <c r="G1" s="2"/>
      <c r="H1" s="2"/>
      <c r="I1" s="2"/>
    </row>
    <row r="2" spans="1:9" ht="16.5">
      <c r="A2" s="7"/>
      <c r="B2" s="2"/>
      <c r="C2" s="2"/>
      <c r="D2" s="1"/>
      <c r="E2" s="40"/>
      <c r="F2" s="59"/>
      <c r="G2" s="1"/>
      <c r="H2" s="2"/>
      <c r="I2" s="2"/>
    </row>
    <row r="3" spans="1:9" ht="16.5">
      <c r="A3" s="161"/>
      <c r="B3" s="161"/>
      <c r="C3" s="161"/>
      <c r="D3" s="161"/>
      <c r="E3" s="161"/>
      <c r="F3" s="161"/>
      <c r="G3" s="161"/>
      <c r="H3" s="161"/>
      <c r="I3" s="161"/>
    </row>
    <row r="4" spans="1:9" ht="22.5">
      <c r="A4" s="189" t="s">
        <v>35</v>
      </c>
      <c r="B4" s="189"/>
      <c r="C4" s="189"/>
      <c r="D4" s="189"/>
      <c r="E4" s="189"/>
      <c r="F4" s="189"/>
      <c r="G4" s="189"/>
      <c r="H4" s="189"/>
      <c r="I4" s="159"/>
    </row>
    <row r="5" spans="1:9" ht="15.75">
      <c r="A5" s="7"/>
      <c r="B5" s="2"/>
      <c r="C5" s="2"/>
      <c r="D5" s="1"/>
      <c r="E5" s="1"/>
      <c r="F5" s="59"/>
      <c r="G5" s="1"/>
      <c r="H5" s="2"/>
      <c r="I5" s="2"/>
    </row>
    <row r="6" spans="1:9" ht="15.75">
      <c r="A6" s="100"/>
      <c r="B6" s="99"/>
      <c r="C6" s="99"/>
      <c r="D6" s="101"/>
      <c r="E6" s="103" t="s">
        <v>11</v>
      </c>
      <c r="F6" s="126"/>
      <c r="G6" s="101"/>
      <c r="H6" s="99"/>
      <c r="I6" s="99"/>
    </row>
    <row r="7" spans="1:9" ht="14.25">
      <c r="A7" s="179" t="s">
        <v>0</v>
      </c>
      <c r="B7" s="181" t="s">
        <v>1</v>
      </c>
      <c r="C7" s="182"/>
      <c r="D7" s="183"/>
      <c r="E7" s="174" t="s">
        <v>2</v>
      </c>
      <c r="F7" s="187" t="s">
        <v>3</v>
      </c>
      <c r="G7" s="177" t="s">
        <v>32</v>
      </c>
      <c r="H7" s="178"/>
      <c r="I7" s="174" t="s">
        <v>7</v>
      </c>
    </row>
    <row r="8" spans="1:9" ht="14.25">
      <c r="A8" s="180"/>
      <c r="B8" s="184"/>
      <c r="C8" s="185"/>
      <c r="D8" s="186"/>
      <c r="E8" s="175"/>
      <c r="F8" s="188"/>
      <c r="G8" s="105" t="s">
        <v>5</v>
      </c>
      <c r="H8" s="104" t="s">
        <v>6</v>
      </c>
      <c r="I8" s="175"/>
    </row>
    <row r="9" spans="1:9" ht="18">
      <c r="A9" s="106"/>
      <c r="B9" s="107" t="s">
        <v>36</v>
      </c>
      <c r="C9" s="108"/>
      <c r="D9" s="109"/>
      <c r="E9" s="112"/>
      <c r="F9" s="67"/>
      <c r="G9" s="112"/>
      <c r="H9" s="111"/>
      <c r="I9" s="112"/>
    </row>
    <row r="10" spans="1:9" ht="15" customHeight="1">
      <c r="A10" s="106"/>
      <c r="B10" s="127"/>
      <c r="C10" s="108"/>
      <c r="D10" s="108"/>
      <c r="E10" s="112"/>
      <c r="F10" s="68"/>
      <c r="G10" s="112"/>
      <c r="H10" s="112"/>
      <c r="I10" s="112"/>
    </row>
    <row r="11" spans="1:9" ht="15" customHeight="1">
      <c r="A11" s="106">
        <v>6</v>
      </c>
      <c r="B11" s="108" t="s">
        <v>37</v>
      </c>
      <c r="C11" s="108"/>
      <c r="D11" s="108"/>
      <c r="E11" s="110" t="s">
        <v>19</v>
      </c>
      <c r="F11" s="158"/>
      <c r="G11" s="66">
        <v>137</v>
      </c>
      <c r="H11" s="128"/>
      <c r="I11" s="71">
        <f>F11*G11</f>
        <v>0</v>
      </c>
    </row>
    <row r="12" spans="1:9" ht="15" customHeight="1">
      <c r="A12" s="106"/>
      <c r="B12" s="108"/>
      <c r="C12" s="108"/>
      <c r="D12" s="108"/>
      <c r="E12" s="112"/>
      <c r="F12" s="68"/>
      <c r="G12" s="112"/>
      <c r="H12" s="112"/>
      <c r="I12" s="112"/>
    </row>
    <row r="13" spans="1:9" ht="15" customHeight="1">
      <c r="A13" s="106">
        <v>7</v>
      </c>
      <c r="B13" s="203" t="s">
        <v>38</v>
      </c>
      <c r="C13" s="204"/>
      <c r="D13" s="205"/>
      <c r="E13" s="110" t="s">
        <v>19</v>
      </c>
      <c r="F13" s="69"/>
      <c r="G13" s="110">
        <v>27</v>
      </c>
      <c r="H13" s="112"/>
      <c r="I13" s="112">
        <f>F13*G13</f>
        <v>0</v>
      </c>
    </row>
    <row r="14" spans="1:9" ht="15" customHeight="1">
      <c r="A14" s="106"/>
      <c r="B14" s="127"/>
      <c r="C14" s="108"/>
      <c r="D14" s="108"/>
      <c r="E14" s="110"/>
      <c r="F14" s="68"/>
      <c r="G14" s="112"/>
      <c r="H14" s="112"/>
      <c r="I14" s="112"/>
    </row>
    <row r="15" spans="1:9" ht="15" customHeight="1">
      <c r="A15" s="106"/>
      <c r="B15" s="203"/>
      <c r="C15" s="206"/>
      <c r="D15" s="207"/>
      <c r="E15" s="110"/>
      <c r="F15" s="68"/>
      <c r="G15" s="112"/>
      <c r="H15" s="112"/>
      <c r="I15" s="112"/>
    </row>
    <row r="16" spans="1:9" ht="15" customHeight="1">
      <c r="A16" s="106"/>
      <c r="B16" s="129"/>
      <c r="C16" s="108"/>
      <c r="D16" s="108"/>
      <c r="E16" s="130"/>
      <c r="F16" s="69"/>
      <c r="G16" s="112"/>
      <c r="H16" s="112"/>
      <c r="I16" s="112"/>
    </row>
    <row r="17" spans="1:9" ht="15" customHeight="1">
      <c r="A17" s="131"/>
      <c r="B17" s="129"/>
      <c r="C17" s="108"/>
      <c r="D17" s="108"/>
      <c r="E17" s="130"/>
      <c r="F17" s="69"/>
      <c r="G17" s="112"/>
      <c r="H17" s="112"/>
      <c r="I17" s="112"/>
    </row>
    <row r="18" spans="1:9" ht="15" customHeight="1">
      <c r="A18" s="106"/>
      <c r="B18" s="132"/>
      <c r="C18" s="132"/>
      <c r="D18" s="109"/>
      <c r="E18" s="112"/>
      <c r="F18" s="69"/>
      <c r="G18" s="112"/>
      <c r="H18" s="112"/>
      <c r="I18" s="112"/>
    </row>
    <row r="19" spans="1:9" ht="15" customHeight="1">
      <c r="A19" s="112"/>
      <c r="B19" s="108"/>
      <c r="C19" s="108"/>
      <c r="D19" s="109"/>
      <c r="E19" s="112"/>
      <c r="F19" s="69"/>
      <c r="G19" s="112"/>
      <c r="H19" s="112"/>
      <c r="I19" s="112"/>
    </row>
    <row r="20" spans="1:9" ht="15" customHeight="1">
      <c r="A20" s="112"/>
      <c r="B20" s="108"/>
      <c r="C20" s="108"/>
      <c r="D20" s="109"/>
      <c r="E20" s="112"/>
      <c r="F20" s="69"/>
      <c r="G20" s="112"/>
      <c r="H20" s="112"/>
      <c r="I20" s="112"/>
    </row>
    <row r="21" spans="1:9" ht="15" customHeight="1">
      <c r="A21" s="112"/>
      <c r="B21" s="108"/>
      <c r="C21" s="108"/>
      <c r="D21" s="109"/>
      <c r="E21" s="112"/>
      <c r="F21" s="69"/>
      <c r="G21" s="112"/>
      <c r="H21" s="112"/>
      <c r="I21" s="112"/>
    </row>
    <row r="22" spans="1:9" ht="15" customHeight="1">
      <c r="A22" s="112"/>
      <c r="B22" s="108"/>
      <c r="C22" s="108"/>
      <c r="D22" s="109"/>
      <c r="E22" s="112"/>
      <c r="F22" s="69"/>
      <c r="G22" s="112"/>
      <c r="H22" s="112"/>
      <c r="I22" s="112"/>
    </row>
    <row r="23" spans="1:9" ht="15" customHeight="1">
      <c r="A23" s="25"/>
      <c r="B23" s="22"/>
      <c r="C23" s="22"/>
      <c r="D23" s="23"/>
      <c r="E23" s="25"/>
      <c r="F23" s="61"/>
      <c r="G23" s="25"/>
      <c r="H23" s="25"/>
      <c r="I23" s="25"/>
    </row>
    <row r="24" spans="1:9" ht="15" customHeight="1">
      <c r="A24" s="34"/>
      <c r="B24" s="32"/>
      <c r="C24" s="32"/>
      <c r="D24" s="35"/>
      <c r="E24" s="34"/>
      <c r="F24" s="62"/>
      <c r="G24" s="34"/>
      <c r="H24" s="34"/>
      <c r="I24" s="34"/>
    </row>
    <row r="25" spans="1:9" ht="18" customHeight="1">
      <c r="A25" s="19"/>
      <c r="B25" s="19"/>
      <c r="C25" s="19"/>
      <c r="D25" s="19"/>
      <c r="E25" s="19"/>
      <c r="F25" s="60"/>
      <c r="G25" s="19"/>
      <c r="H25" s="19"/>
      <c r="I25" s="50">
        <f>SUM(I11:I24)</f>
        <v>0</v>
      </c>
    </row>
  </sheetData>
  <mergeCells count="10">
    <mergeCell ref="B13:D13"/>
    <mergeCell ref="B15:D15"/>
    <mergeCell ref="G7:H7"/>
    <mergeCell ref="A3:I3"/>
    <mergeCell ref="A7:A8"/>
    <mergeCell ref="B7:D8"/>
    <mergeCell ref="E7:E8"/>
    <mergeCell ref="F7:F8"/>
    <mergeCell ref="I7:I8"/>
    <mergeCell ref="A4:H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9"/>
  <sheetViews>
    <sheetView showZeros="0" rightToLeft="1" view="pageBreakPreview" zoomScaleNormal="75" workbookViewId="0">
      <selection activeCell="A7" sqref="A7:I25"/>
    </sheetView>
  </sheetViews>
  <sheetFormatPr defaultRowHeight="12.75"/>
  <cols>
    <col min="1" max="1" width="9.28515625" style="72" bestFit="1" customWidth="1"/>
    <col min="2" max="3" width="9.140625" style="72"/>
    <col min="4" max="4" width="6.7109375" style="72" customWidth="1"/>
    <col min="5" max="5" width="9.140625" style="72"/>
    <col min="6" max="6" width="12.7109375" style="156" customWidth="1"/>
    <col min="7" max="7" width="12.7109375" style="72" customWidth="1"/>
    <col min="8" max="8" width="15.85546875" style="72" customWidth="1"/>
    <col min="9" max="9" width="16.140625" style="72" customWidth="1"/>
    <col min="10" max="16384" width="9.140625" style="72"/>
  </cols>
  <sheetData>
    <row r="1" spans="1:9" ht="15.75">
      <c r="A1" s="133"/>
      <c r="B1" s="134"/>
      <c r="C1" s="134"/>
      <c r="D1" s="134"/>
      <c r="E1" s="134"/>
      <c r="F1" s="135"/>
      <c r="G1" s="134"/>
      <c r="H1" s="134"/>
      <c r="I1" s="134"/>
    </row>
    <row r="2" spans="1:9" ht="16.5">
      <c r="A2" s="136"/>
      <c r="B2" s="134"/>
      <c r="C2" s="134"/>
      <c r="D2" s="137"/>
      <c r="E2" s="138"/>
      <c r="F2" s="139"/>
      <c r="G2" s="137"/>
      <c r="H2" s="134"/>
      <c r="I2" s="134"/>
    </row>
    <row r="3" spans="1:9" ht="16.5">
      <c r="A3" s="190"/>
      <c r="B3" s="190"/>
      <c r="C3" s="190"/>
      <c r="D3" s="190"/>
      <c r="E3" s="190"/>
      <c r="F3" s="190"/>
      <c r="G3" s="190"/>
      <c r="H3" s="190"/>
      <c r="I3" s="190"/>
    </row>
    <row r="4" spans="1:9" ht="22.5">
      <c r="A4" s="159" t="s">
        <v>28</v>
      </c>
      <c r="B4" s="159"/>
      <c r="C4" s="159"/>
      <c r="D4" s="159" t="s">
        <v>47</v>
      </c>
      <c r="E4" s="159"/>
      <c r="F4" s="159"/>
      <c r="G4" s="159"/>
      <c r="H4" s="159"/>
      <c r="I4" s="159"/>
    </row>
    <row r="5" spans="1:9" ht="15.75">
      <c r="A5" s="136"/>
      <c r="B5" s="134"/>
      <c r="C5" s="134"/>
      <c r="D5" s="137"/>
      <c r="E5" s="137"/>
      <c r="F5" s="139"/>
      <c r="G5" s="137"/>
      <c r="H5" s="134"/>
      <c r="I5" s="134"/>
    </row>
    <row r="6" spans="1:9" ht="15.75">
      <c r="A6" s="191" t="s">
        <v>11</v>
      </c>
      <c r="B6" s="191"/>
      <c r="C6" s="191"/>
      <c r="D6" s="191"/>
      <c r="E6" s="191"/>
      <c r="F6" s="191"/>
      <c r="G6" s="191"/>
      <c r="H6" s="191"/>
      <c r="I6" s="191"/>
    </row>
    <row r="7" spans="1:9" ht="14.25">
      <c r="A7" s="179" t="s">
        <v>0</v>
      </c>
      <c r="B7" s="181" t="s">
        <v>1</v>
      </c>
      <c r="C7" s="182"/>
      <c r="D7" s="183"/>
      <c r="E7" s="174" t="s">
        <v>2</v>
      </c>
      <c r="F7" s="192" t="s">
        <v>3</v>
      </c>
      <c r="G7" s="177" t="s">
        <v>32</v>
      </c>
      <c r="H7" s="178"/>
      <c r="I7" s="174" t="s">
        <v>7</v>
      </c>
    </row>
    <row r="8" spans="1:9" ht="14.25">
      <c r="A8" s="180"/>
      <c r="B8" s="184"/>
      <c r="C8" s="185"/>
      <c r="D8" s="186"/>
      <c r="E8" s="175"/>
      <c r="F8" s="193"/>
      <c r="G8" s="105" t="s">
        <v>5</v>
      </c>
      <c r="H8" s="104" t="s">
        <v>6</v>
      </c>
      <c r="I8" s="175"/>
    </row>
    <row r="9" spans="1:9" ht="18">
      <c r="A9" s="106"/>
      <c r="B9" s="140" t="s">
        <v>39</v>
      </c>
      <c r="C9" s="132"/>
      <c r="D9" s="132"/>
      <c r="E9" s="141"/>
      <c r="F9" s="66"/>
      <c r="G9" s="110"/>
      <c r="H9" s="112"/>
      <c r="I9" s="112"/>
    </row>
    <row r="10" spans="1:9" ht="18">
      <c r="A10" s="131"/>
      <c r="B10" s="129"/>
      <c r="C10" s="132"/>
      <c r="D10" s="132"/>
      <c r="E10" s="141"/>
      <c r="F10" s="66"/>
      <c r="G10" s="110"/>
      <c r="H10" s="112"/>
      <c r="I10" s="112"/>
    </row>
    <row r="11" spans="1:9" ht="18">
      <c r="A11" s="106">
        <v>9</v>
      </c>
      <c r="B11" s="132" t="s">
        <v>40</v>
      </c>
      <c r="C11" s="132"/>
      <c r="D11" s="109"/>
      <c r="E11" s="110" t="s">
        <v>42</v>
      </c>
      <c r="F11" s="56">
        <v>1</v>
      </c>
      <c r="G11" s="66">
        <v>2</v>
      </c>
      <c r="H11" s="70"/>
      <c r="I11" s="71">
        <f>F11*G11</f>
        <v>2</v>
      </c>
    </row>
    <row r="12" spans="1:9" ht="21.75">
      <c r="A12" s="106"/>
      <c r="B12" s="142"/>
      <c r="C12" s="132"/>
      <c r="D12" s="132"/>
      <c r="E12" s="110"/>
      <c r="F12" s="64"/>
      <c r="G12" s="66"/>
      <c r="H12" s="70"/>
      <c r="I12" s="71"/>
    </row>
    <row r="13" spans="1:9" ht="18">
      <c r="A13" s="106">
        <v>10</v>
      </c>
      <c r="B13" s="132" t="s">
        <v>41</v>
      </c>
      <c r="C13" s="132"/>
      <c r="D13" s="132"/>
      <c r="E13" s="110" t="s">
        <v>42</v>
      </c>
      <c r="F13" s="56"/>
      <c r="G13" s="66">
        <v>696</v>
      </c>
      <c r="H13" s="70"/>
      <c r="I13" s="71">
        <f>G13*F13</f>
        <v>0</v>
      </c>
    </row>
    <row r="14" spans="1:9" ht="21.75">
      <c r="A14" s="143"/>
      <c r="B14" s="142"/>
      <c r="C14" s="132"/>
      <c r="D14" s="132"/>
      <c r="E14" s="110"/>
      <c r="F14" s="64"/>
      <c r="G14" s="66"/>
      <c r="H14" s="70"/>
      <c r="I14" s="71"/>
    </row>
    <row r="15" spans="1:9" ht="18">
      <c r="A15" s="106">
        <v>11</v>
      </c>
      <c r="B15" s="132" t="s">
        <v>43</v>
      </c>
      <c r="C15" s="132"/>
      <c r="D15" s="132"/>
      <c r="E15" s="110" t="s">
        <v>4</v>
      </c>
      <c r="F15" s="56"/>
      <c r="G15" s="66">
        <v>114</v>
      </c>
      <c r="H15" s="70"/>
      <c r="I15" s="71">
        <f>F15*G15</f>
        <v>0</v>
      </c>
    </row>
    <row r="16" spans="1:9" ht="21.75">
      <c r="A16" s="143"/>
      <c r="B16" s="142" t="s">
        <v>44</v>
      </c>
      <c r="C16" s="132"/>
      <c r="D16" s="132"/>
      <c r="E16" s="110"/>
      <c r="F16" s="64"/>
      <c r="G16" s="110"/>
      <c r="H16" s="111"/>
      <c r="I16" s="71"/>
    </row>
    <row r="17" spans="1:9" ht="18">
      <c r="A17" s="106"/>
      <c r="B17" s="132"/>
      <c r="C17" s="132"/>
      <c r="D17" s="132"/>
      <c r="E17" s="110"/>
      <c r="F17" s="64"/>
      <c r="G17" s="110"/>
      <c r="H17" s="111"/>
      <c r="I17" s="144"/>
    </row>
    <row r="18" spans="1:9" ht="18">
      <c r="A18" s="106">
        <v>12</v>
      </c>
      <c r="B18" s="132" t="s">
        <v>45</v>
      </c>
      <c r="C18" s="132"/>
      <c r="D18" s="109"/>
      <c r="E18" s="110" t="s">
        <v>4</v>
      </c>
      <c r="F18" s="64"/>
      <c r="G18" s="66">
        <v>15</v>
      </c>
      <c r="H18" s="70"/>
      <c r="I18" s="71"/>
    </row>
    <row r="19" spans="1:9" ht="18">
      <c r="A19" s="106"/>
      <c r="B19" s="132"/>
      <c r="C19" s="132"/>
      <c r="D19" s="132"/>
      <c r="E19" s="110"/>
      <c r="F19" s="64"/>
      <c r="G19" s="110"/>
      <c r="H19" s="111"/>
      <c r="I19" s="112"/>
    </row>
    <row r="20" spans="1:9" ht="18">
      <c r="A20" s="143"/>
      <c r="B20" s="132"/>
      <c r="C20" s="132"/>
      <c r="D20" s="132"/>
      <c r="E20" s="110"/>
      <c r="F20" s="64"/>
      <c r="G20" s="110"/>
      <c r="H20" s="111"/>
      <c r="I20" s="112"/>
    </row>
    <row r="21" spans="1:9" ht="18">
      <c r="A21" s="106"/>
      <c r="B21" s="132"/>
      <c r="C21" s="132"/>
      <c r="D21" s="132"/>
      <c r="E21" s="110"/>
      <c r="F21" s="64"/>
      <c r="G21" s="110"/>
      <c r="H21" s="111"/>
      <c r="I21" s="112"/>
    </row>
    <row r="22" spans="1:9" ht="18">
      <c r="A22" s="143"/>
      <c r="B22" s="132"/>
      <c r="C22" s="132"/>
      <c r="D22" s="132"/>
      <c r="E22" s="110"/>
      <c r="F22" s="64"/>
      <c r="G22" s="110"/>
      <c r="H22" s="111"/>
      <c r="I22" s="112"/>
    </row>
    <row r="23" spans="1:9" ht="18">
      <c r="A23" s="143"/>
      <c r="B23" s="129"/>
      <c r="C23" s="132"/>
      <c r="D23" s="109"/>
      <c r="E23" s="110"/>
      <c r="F23" s="64"/>
      <c r="G23" s="110"/>
      <c r="H23" s="111"/>
      <c r="I23" s="112"/>
    </row>
    <row r="24" spans="1:9" ht="18">
      <c r="A24" s="116"/>
      <c r="B24" s="117"/>
      <c r="C24" s="117"/>
      <c r="D24" s="145"/>
      <c r="E24" s="118"/>
      <c r="F24" s="57"/>
      <c r="G24" s="118"/>
      <c r="H24" s="146"/>
      <c r="I24" s="147"/>
    </row>
    <row r="25" spans="1:9" ht="21.75">
      <c r="A25" s="122"/>
      <c r="B25" s="148"/>
      <c r="C25" s="123"/>
      <c r="D25" s="123"/>
      <c r="E25" s="123"/>
      <c r="F25" s="149"/>
      <c r="G25" s="123"/>
      <c r="H25" s="123"/>
      <c r="I25" s="150">
        <f>SUM(I11:I23)</f>
        <v>2</v>
      </c>
    </row>
    <row r="26" spans="1:9" ht="15">
      <c r="A26" s="151"/>
      <c r="B26" s="152"/>
      <c r="C26" s="153"/>
      <c r="D26" s="153"/>
      <c r="E26" s="153"/>
      <c r="F26" s="154"/>
      <c r="G26" s="153"/>
      <c r="H26" s="153"/>
      <c r="I26" s="153"/>
    </row>
    <row r="27" spans="1:9" ht="15">
      <c r="A27" s="151"/>
      <c r="B27" s="153"/>
      <c r="C27" s="153"/>
      <c r="D27" s="153"/>
      <c r="E27" s="153"/>
      <c r="F27" s="154"/>
      <c r="G27" s="153"/>
      <c r="H27" s="153"/>
      <c r="I27" s="153"/>
    </row>
    <row r="28" spans="1:9" ht="15">
      <c r="A28" s="151"/>
      <c r="B28" s="152"/>
      <c r="C28" s="153"/>
      <c r="D28" s="153"/>
      <c r="E28" s="153"/>
      <c r="F28" s="154"/>
      <c r="G28" s="153"/>
      <c r="H28" s="153"/>
      <c r="I28" s="153"/>
    </row>
    <row r="29" spans="1:9" ht="15">
      <c r="A29" s="151"/>
      <c r="B29" s="153"/>
      <c r="C29" s="153"/>
      <c r="D29" s="153"/>
      <c r="E29" s="153"/>
      <c r="F29" s="154"/>
      <c r="G29" s="153"/>
      <c r="H29" s="153"/>
      <c r="I29" s="153"/>
    </row>
    <row r="30" spans="1:9" ht="15">
      <c r="A30" s="151"/>
      <c r="B30" s="153"/>
      <c r="C30" s="153"/>
      <c r="D30" s="153"/>
      <c r="E30" s="153"/>
      <c r="F30" s="154"/>
      <c r="G30" s="153"/>
      <c r="H30" s="153"/>
      <c r="I30" s="153"/>
    </row>
    <row r="31" spans="1:9" ht="15">
      <c r="A31" s="151"/>
      <c r="B31" s="153"/>
      <c r="C31" s="153"/>
      <c r="D31" s="153"/>
      <c r="E31" s="153"/>
      <c r="F31" s="154"/>
      <c r="G31" s="153"/>
      <c r="H31" s="153"/>
      <c r="I31" s="153"/>
    </row>
    <row r="32" spans="1:9" ht="15">
      <c r="A32" s="151"/>
      <c r="B32" s="153"/>
      <c r="C32" s="153"/>
      <c r="D32" s="153"/>
      <c r="E32" s="153"/>
      <c r="F32" s="154"/>
      <c r="G32" s="153"/>
      <c r="H32" s="153"/>
      <c r="I32" s="153"/>
    </row>
    <row r="33" spans="1:9" ht="15">
      <c r="A33" s="151"/>
      <c r="B33" s="153"/>
      <c r="C33" s="153"/>
      <c r="D33" s="153"/>
      <c r="E33" s="153"/>
      <c r="F33" s="154"/>
      <c r="G33" s="153"/>
      <c r="H33" s="153"/>
      <c r="I33" s="153"/>
    </row>
    <row r="34" spans="1:9" ht="15">
      <c r="A34" s="151"/>
      <c r="B34" s="153"/>
      <c r="C34" s="153"/>
      <c r="D34" s="153"/>
      <c r="E34" s="153"/>
      <c r="F34" s="154"/>
      <c r="G34" s="153"/>
      <c r="H34" s="153"/>
      <c r="I34" s="153"/>
    </row>
    <row r="35" spans="1:9" ht="15">
      <c r="A35" s="151"/>
      <c r="B35" s="153"/>
      <c r="C35" s="153"/>
      <c r="D35" s="153"/>
      <c r="E35" s="153"/>
      <c r="F35" s="154"/>
      <c r="G35" s="153"/>
      <c r="H35" s="153"/>
      <c r="I35" s="153"/>
    </row>
    <row r="36" spans="1:9" ht="15">
      <c r="A36" s="151"/>
      <c r="B36" s="153"/>
      <c r="C36" s="153"/>
      <c r="D36" s="153"/>
      <c r="E36" s="153"/>
      <c r="F36" s="154"/>
      <c r="G36" s="153"/>
      <c r="H36" s="153"/>
      <c r="I36" s="153"/>
    </row>
    <row r="37" spans="1:9" ht="15">
      <c r="A37" s="151"/>
      <c r="B37" s="153"/>
      <c r="C37" s="153"/>
      <c r="D37" s="153"/>
      <c r="E37" s="153"/>
      <c r="F37" s="154"/>
      <c r="G37" s="153"/>
      <c r="H37" s="153"/>
      <c r="I37" s="153"/>
    </row>
    <row r="38" spans="1:9" ht="15">
      <c r="A38" s="151"/>
      <c r="B38" s="153"/>
      <c r="C38" s="153"/>
      <c r="D38" s="153"/>
      <c r="E38" s="153"/>
      <c r="F38" s="154"/>
      <c r="G38" s="153"/>
      <c r="H38" s="153"/>
      <c r="I38" s="153"/>
    </row>
    <row r="39" spans="1:9" ht="15">
      <c r="A39" s="151"/>
      <c r="B39" s="153"/>
      <c r="C39" s="153"/>
      <c r="D39" s="153"/>
      <c r="E39" s="153"/>
      <c r="F39" s="154"/>
      <c r="G39" s="153"/>
      <c r="H39" s="153"/>
      <c r="I39" s="153"/>
    </row>
    <row r="40" spans="1:9" ht="15">
      <c r="A40" s="151"/>
      <c r="B40" s="153"/>
      <c r="C40" s="153"/>
      <c r="D40" s="153"/>
      <c r="E40" s="153"/>
      <c r="F40" s="154"/>
      <c r="G40" s="153"/>
      <c r="H40" s="153"/>
      <c r="I40" s="153"/>
    </row>
    <row r="41" spans="1:9" ht="15">
      <c r="A41" s="151"/>
      <c r="B41" s="152"/>
      <c r="C41" s="153"/>
      <c r="D41" s="153"/>
      <c r="E41" s="153"/>
      <c r="F41" s="154"/>
      <c r="G41" s="153"/>
      <c r="H41" s="153"/>
      <c r="I41" s="153"/>
    </row>
    <row r="42" spans="1:9" ht="15">
      <c r="A42" s="151"/>
      <c r="B42" s="153"/>
      <c r="C42" s="153"/>
      <c r="D42" s="153"/>
      <c r="E42" s="153"/>
      <c r="F42" s="154"/>
      <c r="G42" s="153"/>
      <c r="H42" s="153"/>
      <c r="I42" s="153"/>
    </row>
    <row r="43" spans="1:9" ht="15">
      <c r="A43" s="151"/>
      <c r="B43" s="153"/>
      <c r="C43" s="153"/>
      <c r="D43" s="153"/>
      <c r="E43" s="153"/>
      <c r="F43" s="154"/>
      <c r="G43" s="153"/>
      <c r="H43" s="153"/>
      <c r="I43" s="153"/>
    </row>
    <row r="44" spans="1:9" ht="15">
      <c r="A44" s="151"/>
      <c r="B44" s="152"/>
      <c r="C44" s="153"/>
      <c r="D44" s="153"/>
      <c r="E44" s="153"/>
      <c r="F44" s="154"/>
      <c r="G44" s="153"/>
      <c r="H44" s="153"/>
      <c r="I44" s="153"/>
    </row>
    <row r="45" spans="1:9" ht="15">
      <c r="A45" s="151"/>
      <c r="B45" s="153"/>
      <c r="C45" s="153"/>
      <c r="D45" s="153"/>
      <c r="E45" s="153"/>
      <c r="F45" s="154"/>
      <c r="G45" s="153"/>
      <c r="H45" s="153"/>
      <c r="I45" s="153"/>
    </row>
    <row r="46" spans="1:9" ht="15">
      <c r="A46" s="151"/>
      <c r="B46" s="153"/>
      <c r="C46" s="153"/>
      <c r="D46" s="153"/>
      <c r="E46" s="153"/>
      <c r="F46" s="154"/>
      <c r="G46" s="153"/>
      <c r="H46" s="153"/>
      <c r="I46" s="153"/>
    </row>
    <row r="47" spans="1:9" ht="15">
      <c r="A47" s="151"/>
      <c r="B47" s="153"/>
      <c r="C47" s="153"/>
      <c r="D47" s="153"/>
      <c r="E47" s="153"/>
      <c r="F47" s="154"/>
      <c r="G47" s="153"/>
      <c r="H47" s="153"/>
      <c r="I47" s="153"/>
    </row>
    <row r="48" spans="1:9" ht="15">
      <c r="A48" s="151"/>
      <c r="B48" s="152"/>
      <c r="C48" s="153"/>
      <c r="D48" s="153"/>
      <c r="E48" s="153"/>
      <c r="F48" s="154"/>
      <c r="G48" s="153"/>
      <c r="H48" s="153"/>
      <c r="I48" s="153"/>
    </row>
    <row r="49" spans="1:9" ht="15">
      <c r="A49" s="151"/>
      <c r="B49" s="153"/>
      <c r="C49" s="153"/>
      <c r="D49" s="153"/>
      <c r="E49" s="153"/>
      <c r="F49" s="154"/>
      <c r="G49" s="153"/>
      <c r="H49" s="153"/>
      <c r="I49" s="153"/>
    </row>
    <row r="50" spans="1:9" ht="15">
      <c r="A50" s="151"/>
      <c r="B50" s="153"/>
      <c r="C50" s="153"/>
      <c r="D50" s="153"/>
      <c r="E50" s="153"/>
      <c r="F50" s="154"/>
      <c r="G50" s="153"/>
      <c r="H50" s="153"/>
      <c r="I50" s="153"/>
    </row>
    <row r="51" spans="1:9" ht="15">
      <c r="A51" s="151"/>
      <c r="B51" s="153"/>
      <c r="C51" s="153"/>
      <c r="D51" s="153"/>
      <c r="E51" s="153"/>
      <c r="F51" s="154"/>
      <c r="G51" s="153"/>
      <c r="H51" s="153"/>
      <c r="I51" s="153"/>
    </row>
    <row r="52" spans="1:9" ht="15">
      <c r="A52" s="151"/>
      <c r="B52" s="153"/>
      <c r="C52" s="153"/>
      <c r="D52" s="153"/>
      <c r="E52" s="153"/>
      <c r="F52" s="154"/>
      <c r="G52" s="153"/>
      <c r="H52" s="155"/>
      <c r="I52" s="153"/>
    </row>
    <row r="53" spans="1:9" ht="15">
      <c r="A53" s="151"/>
      <c r="B53" s="153"/>
      <c r="C53" s="153"/>
      <c r="D53" s="153"/>
      <c r="E53" s="153"/>
      <c r="F53" s="154"/>
      <c r="G53" s="153"/>
      <c r="H53" s="155"/>
      <c r="I53" s="153"/>
    </row>
    <row r="54" spans="1:9" ht="15">
      <c r="A54" s="151"/>
      <c r="B54" s="153"/>
      <c r="C54" s="153"/>
      <c r="D54" s="153"/>
      <c r="E54" s="153"/>
      <c r="G54" s="153"/>
      <c r="H54" s="155"/>
      <c r="I54" s="153"/>
    </row>
    <row r="55" spans="1:9" ht="15">
      <c r="A55" s="151"/>
      <c r="B55" s="153"/>
      <c r="C55" s="153"/>
      <c r="D55" s="153"/>
      <c r="E55" s="153"/>
      <c r="F55" s="154"/>
      <c r="G55" s="153"/>
      <c r="H55" s="155"/>
      <c r="I55" s="153"/>
    </row>
    <row r="56" spans="1:9" ht="15">
      <c r="A56" s="151"/>
      <c r="B56" s="153"/>
      <c r="C56" s="153"/>
      <c r="D56" s="153"/>
      <c r="E56" s="153"/>
      <c r="F56" s="154"/>
      <c r="G56" s="153"/>
      <c r="H56" s="155"/>
      <c r="I56" s="153"/>
    </row>
    <row r="57" spans="1:9" ht="15">
      <c r="A57" s="151"/>
      <c r="B57" s="153"/>
      <c r="C57" s="153"/>
      <c r="D57" s="153"/>
      <c r="E57" s="153"/>
      <c r="F57" s="154"/>
      <c r="G57" s="153"/>
      <c r="H57" s="155"/>
      <c r="I57" s="153"/>
    </row>
    <row r="58" spans="1:9" ht="15">
      <c r="A58" s="151"/>
      <c r="B58" s="152"/>
      <c r="C58" s="153"/>
      <c r="D58" s="153"/>
      <c r="E58" s="153"/>
      <c r="F58" s="154"/>
      <c r="G58" s="153"/>
      <c r="H58" s="155"/>
      <c r="I58" s="153"/>
    </row>
    <row r="59" spans="1:9" ht="15">
      <c r="A59" s="151"/>
      <c r="B59" s="153"/>
      <c r="C59" s="153"/>
      <c r="D59" s="153"/>
      <c r="E59" s="153"/>
      <c r="F59" s="154"/>
      <c r="G59" s="153"/>
      <c r="H59" s="155"/>
      <c r="I59" s="153"/>
    </row>
    <row r="60" spans="1:9" ht="15">
      <c r="A60" s="151"/>
      <c r="B60" s="153"/>
      <c r="C60" s="153"/>
      <c r="D60" s="153"/>
      <c r="E60" s="153"/>
      <c r="F60" s="154"/>
      <c r="G60" s="153"/>
      <c r="H60" s="155"/>
      <c r="I60" s="153"/>
    </row>
    <row r="61" spans="1:9" ht="15">
      <c r="A61" s="151"/>
      <c r="B61" s="152"/>
      <c r="C61" s="153"/>
      <c r="D61" s="153"/>
      <c r="E61" s="153"/>
      <c r="F61" s="154"/>
      <c r="G61" s="153"/>
      <c r="H61" s="155"/>
      <c r="I61" s="153"/>
    </row>
    <row r="62" spans="1:9" ht="15">
      <c r="A62" s="151"/>
      <c r="B62" s="153"/>
      <c r="C62" s="153"/>
      <c r="D62" s="153"/>
      <c r="E62" s="153"/>
      <c r="F62" s="154"/>
      <c r="G62" s="153"/>
      <c r="H62" s="155"/>
      <c r="I62" s="153"/>
    </row>
    <row r="63" spans="1:9" ht="15">
      <c r="A63" s="151"/>
      <c r="B63" s="153"/>
      <c r="C63" s="153"/>
      <c r="D63" s="153"/>
      <c r="E63" s="153"/>
      <c r="F63" s="154"/>
      <c r="G63" s="153"/>
      <c r="H63" s="155"/>
      <c r="I63" s="153"/>
    </row>
    <row r="64" spans="1:9" ht="15">
      <c r="A64" s="151"/>
      <c r="B64" s="152"/>
      <c r="C64" s="153"/>
      <c r="D64" s="153"/>
      <c r="E64" s="153"/>
      <c r="F64" s="154"/>
      <c r="G64" s="153"/>
      <c r="H64" s="155"/>
      <c r="I64" s="153"/>
    </row>
    <row r="65" spans="1:9" ht="15">
      <c r="A65" s="151"/>
      <c r="B65" s="153"/>
      <c r="C65" s="153"/>
      <c r="D65" s="153"/>
      <c r="E65" s="153"/>
      <c r="F65" s="154"/>
      <c r="G65" s="153"/>
      <c r="H65" s="155"/>
      <c r="I65" s="153"/>
    </row>
    <row r="66" spans="1:9" ht="15.75">
      <c r="A66" s="151"/>
      <c r="B66" s="153"/>
      <c r="C66" s="153"/>
      <c r="D66" s="153"/>
      <c r="E66" s="137"/>
      <c r="F66" s="139"/>
      <c r="G66" s="137"/>
      <c r="H66" s="155"/>
      <c r="I66" s="153"/>
    </row>
    <row r="67" spans="1:9" ht="15">
      <c r="A67" s="151"/>
      <c r="B67" s="153"/>
      <c r="C67" s="153"/>
      <c r="D67" s="153"/>
      <c r="E67" s="153"/>
      <c r="F67" s="154"/>
      <c r="G67" s="153"/>
      <c r="H67" s="155"/>
      <c r="I67" s="153"/>
    </row>
    <row r="68" spans="1:9" ht="15">
      <c r="A68" s="151"/>
      <c r="B68" s="153"/>
      <c r="C68" s="153"/>
      <c r="D68" s="153"/>
      <c r="E68" s="153"/>
      <c r="F68" s="154"/>
      <c r="G68" s="153"/>
      <c r="I68" s="153"/>
    </row>
    <row r="69" spans="1:9" ht="15">
      <c r="A69" s="151"/>
      <c r="B69" s="152"/>
      <c r="C69" s="153"/>
      <c r="D69" s="153"/>
      <c r="E69" s="153"/>
      <c r="F69" s="154"/>
      <c r="G69" s="153"/>
      <c r="I69" s="153"/>
    </row>
    <row r="70" spans="1:9" ht="15">
      <c r="A70" s="151"/>
      <c r="B70" s="153"/>
      <c r="C70" s="153"/>
      <c r="D70" s="153"/>
      <c r="E70" s="153"/>
      <c r="F70" s="154"/>
      <c r="G70" s="153"/>
      <c r="I70" s="153"/>
    </row>
    <row r="71" spans="1:9" ht="15">
      <c r="A71" s="151"/>
      <c r="B71" s="152"/>
      <c r="C71" s="153"/>
      <c r="D71" s="153"/>
      <c r="E71" s="153"/>
      <c r="F71" s="154"/>
      <c r="G71" s="153"/>
      <c r="I71" s="153"/>
    </row>
    <row r="72" spans="1:9" ht="15">
      <c r="A72" s="151"/>
      <c r="B72" s="153"/>
      <c r="C72" s="153"/>
      <c r="D72" s="153"/>
      <c r="E72" s="153"/>
      <c r="F72" s="154"/>
      <c r="G72" s="153"/>
      <c r="I72" s="153"/>
    </row>
    <row r="73" spans="1:9" ht="15">
      <c r="A73" s="151"/>
      <c r="B73" s="153"/>
      <c r="C73" s="153"/>
      <c r="D73" s="153"/>
      <c r="E73" s="153"/>
      <c r="F73" s="154"/>
      <c r="G73" s="153"/>
      <c r="H73" s="153"/>
      <c r="I73" s="153"/>
    </row>
    <row r="74" spans="1:9" ht="15">
      <c r="B74" s="153"/>
      <c r="I74" s="153"/>
    </row>
    <row r="75" spans="1:9" ht="15">
      <c r="I75" s="153"/>
    </row>
    <row r="76" spans="1:9" ht="15">
      <c r="I76" s="153"/>
    </row>
    <row r="77" spans="1:9" ht="15">
      <c r="I77" s="153"/>
    </row>
    <row r="78" spans="1:9" ht="15">
      <c r="A78" s="151"/>
      <c r="B78" s="152"/>
      <c r="I78" s="153"/>
    </row>
    <row r="79" spans="1:9" ht="15">
      <c r="A79" s="151"/>
      <c r="I79" s="153"/>
    </row>
    <row r="80" spans="1:9" ht="15">
      <c r="I80" s="153"/>
    </row>
    <row r="81" spans="1:9" ht="15">
      <c r="A81" s="151"/>
      <c r="I81" s="153"/>
    </row>
    <row r="82" spans="1:9" ht="15">
      <c r="I82" s="153"/>
    </row>
    <row r="83" spans="1:9" ht="15">
      <c r="A83" s="151"/>
      <c r="B83" s="152"/>
      <c r="I83" s="153"/>
    </row>
    <row r="84" spans="1:9" ht="15">
      <c r="A84" s="151"/>
      <c r="I84" s="153"/>
    </row>
    <row r="85" spans="1:9" ht="15">
      <c r="I85" s="153"/>
    </row>
    <row r="86" spans="1:9" ht="15">
      <c r="I86" s="153"/>
    </row>
    <row r="87" spans="1:9" ht="15">
      <c r="I87" s="153"/>
    </row>
    <row r="88" spans="1:9" ht="15">
      <c r="A88" s="151"/>
      <c r="I88" s="153"/>
    </row>
    <row r="89" spans="1:9" ht="15">
      <c r="I89" s="153"/>
    </row>
    <row r="90" spans="1:9" ht="15">
      <c r="I90" s="153"/>
    </row>
    <row r="91" spans="1:9" ht="15">
      <c r="B91" s="152"/>
      <c r="I91" s="153"/>
    </row>
    <row r="92" spans="1:9" ht="15">
      <c r="I92" s="153"/>
    </row>
    <row r="93" spans="1:9" ht="15">
      <c r="A93" s="151"/>
      <c r="B93" s="152"/>
      <c r="I93" s="153"/>
    </row>
    <row r="94" spans="1:9" ht="15">
      <c r="A94" s="151"/>
      <c r="I94" s="153"/>
    </row>
    <row r="95" spans="1:9" ht="15">
      <c r="I95" s="153"/>
    </row>
    <row r="96" spans="1:9" ht="15">
      <c r="A96" s="151"/>
      <c r="I96" s="153"/>
    </row>
    <row r="97" spans="1:9" ht="15">
      <c r="I97" s="153"/>
    </row>
    <row r="98" spans="1:9" ht="15">
      <c r="A98" s="151"/>
      <c r="I98" s="153"/>
    </row>
    <row r="99" spans="1:9" ht="15">
      <c r="I99" s="153"/>
    </row>
    <row r="100" spans="1:9" ht="15">
      <c r="A100" s="151"/>
      <c r="I100" s="153"/>
    </row>
    <row r="101" spans="1:9" ht="15">
      <c r="I101" s="153"/>
    </row>
    <row r="102" spans="1:9" ht="15">
      <c r="A102" s="151"/>
      <c r="I102" s="153"/>
    </row>
    <row r="103" spans="1:9" ht="15">
      <c r="I103" s="153"/>
    </row>
    <row r="104" spans="1:9" ht="15">
      <c r="A104" s="151"/>
      <c r="B104" s="152"/>
      <c r="I104" s="153"/>
    </row>
    <row r="105" spans="1:9" ht="15">
      <c r="A105" s="151"/>
      <c r="I105" s="153"/>
    </row>
    <row r="106" spans="1:9" ht="15">
      <c r="I106" s="153"/>
    </row>
    <row r="107" spans="1:9" ht="15">
      <c r="I107" s="153"/>
    </row>
    <row r="108" spans="1:9" ht="15">
      <c r="A108" s="151"/>
      <c r="I108" s="153"/>
    </row>
    <row r="109" spans="1:9" ht="15">
      <c r="I109" s="153"/>
    </row>
    <row r="110" spans="1:9" ht="15">
      <c r="A110" s="151"/>
      <c r="I110" s="153"/>
    </row>
    <row r="111" spans="1:9" ht="15">
      <c r="I111" s="153"/>
    </row>
    <row r="112" spans="1:9" ht="15">
      <c r="I112" s="153"/>
    </row>
    <row r="113" spans="1:9" ht="15">
      <c r="B113" s="152"/>
      <c r="I113" s="153"/>
    </row>
    <row r="114" spans="1:9" ht="15">
      <c r="I114" s="153"/>
    </row>
    <row r="115" spans="1:9" ht="15">
      <c r="A115" s="151"/>
      <c r="B115" s="152"/>
      <c r="I115" s="153"/>
    </row>
    <row r="116" spans="1:9" ht="15">
      <c r="A116" s="151"/>
      <c r="I116" s="153"/>
    </row>
    <row r="117" spans="1:9" ht="15">
      <c r="I117" s="153"/>
    </row>
    <row r="118" spans="1:9" ht="15">
      <c r="A118" s="151"/>
      <c r="I118" s="153"/>
    </row>
    <row r="119" spans="1:9" ht="15">
      <c r="I119" s="153"/>
    </row>
    <row r="120" spans="1:9" ht="15">
      <c r="A120" s="151"/>
      <c r="B120" s="152"/>
      <c r="I120" s="153"/>
    </row>
    <row r="121" spans="1:9" ht="15">
      <c r="A121" s="151"/>
      <c r="I121" s="153"/>
    </row>
    <row r="122" spans="1:9" ht="15">
      <c r="I122" s="153"/>
    </row>
    <row r="123" spans="1:9" ht="15">
      <c r="A123" s="151"/>
      <c r="I123" s="153"/>
    </row>
    <row r="124" spans="1:9" ht="15">
      <c r="I124" s="153"/>
    </row>
    <row r="125" spans="1:9" ht="15">
      <c r="I125" s="153"/>
    </row>
    <row r="126" spans="1:9" ht="15">
      <c r="A126" s="151"/>
      <c r="B126" s="152"/>
      <c r="I126" s="153"/>
    </row>
    <row r="127" spans="1:9" ht="15">
      <c r="A127" s="151"/>
      <c r="I127" s="153"/>
    </row>
    <row r="128" spans="1:9" ht="15">
      <c r="I128" s="153"/>
    </row>
    <row r="129" spans="1:9" ht="15">
      <c r="A129" s="151"/>
      <c r="I129" s="153"/>
    </row>
    <row r="130" spans="1:9" ht="15">
      <c r="I130" s="153"/>
    </row>
    <row r="131" spans="1:9" ht="15">
      <c r="A131" s="151"/>
      <c r="B131" s="152"/>
      <c r="I131" s="153"/>
    </row>
    <row r="132" spans="1:9" ht="15">
      <c r="A132" s="151"/>
      <c r="I132" s="153"/>
    </row>
    <row r="133" spans="1:9" ht="15">
      <c r="I133" s="153"/>
    </row>
    <row r="134" spans="1:9" ht="15">
      <c r="A134" s="151"/>
      <c r="I134" s="153"/>
    </row>
    <row r="135" spans="1:9" ht="15">
      <c r="B135" s="152"/>
      <c r="I135" s="153"/>
    </row>
    <row r="136" spans="1:9" ht="15">
      <c r="I136" s="153"/>
    </row>
    <row r="137" spans="1:9" ht="15">
      <c r="A137" s="151"/>
      <c r="I137" s="153"/>
    </row>
    <row r="138" spans="1:9" ht="15">
      <c r="I138" s="153"/>
    </row>
    <row r="139" spans="1:9" ht="15">
      <c r="A139" s="151"/>
      <c r="I139" s="153"/>
    </row>
    <row r="140" spans="1:9" ht="15">
      <c r="I140" s="153"/>
    </row>
    <row r="141" spans="1:9" ht="15">
      <c r="A141" s="151"/>
      <c r="I141" s="153"/>
    </row>
    <row r="142" spans="1:9" ht="15">
      <c r="I142" s="153"/>
    </row>
    <row r="143" spans="1:9" ht="15">
      <c r="A143" s="151"/>
      <c r="I143" s="153"/>
    </row>
    <row r="144" spans="1:9" ht="15">
      <c r="I144" s="153"/>
    </row>
    <row r="145" spans="1:9" ht="15">
      <c r="A145" s="151"/>
      <c r="B145" s="152"/>
      <c r="I145" s="153"/>
    </row>
    <row r="146" spans="1:9" ht="15">
      <c r="A146" s="151"/>
      <c r="B146" s="153"/>
      <c r="I146" s="153"/>
    </row>
    <row r="147" spans="1:9" ht="15">
      <c r="I147" s="153"/>
    </row>
    <row r="148" spans="1:9" ht="15">
      <c r="I148" s="153"/>
    </row>
    <row r="149" spans="1:9" ht="15">
      <c r="I149" s="153"/>
    </row>
    <row r="150" spans="1:9" ht="15">
      <c r="I150" s="153"/>
    </row>
    <row r="151" spans="1:9" ht="15">
      <c r="I151" s="153"/>
    </row>
    <row r="152" spans="1:9" ht="15">
      <c r="I152" s="153"/>
    </row>
    <row r="153" spans="1:9" ht="15">
      <c r="I153" s="153"/>
    </row>
    <row r="154" spans="1:9" ht="15">
      <c r="I154" s="153"/>
    </row>
    <row r="155" spans="1:9" ht="15">
      <c r="I155" s="153"/>
    </row>
    <row r="156" spans="1:9" ht="15">
      <c r="I156" s="153"/>
    </row>
    <row r="157" spans="1:9" ht="15">
      <c r="I157" s="153"/>
    </row>
    <row r="158" spans="1:9" ht="15">
      <c r="I158" s="153"/>
    </row>
    <row r="159" spans="1:9" ht="15">
      <c r="I159" s="153"/>
    </row>
  </sheetData>
  <mergeCells count="8">
    <mergeCell ref="A3:I3"/>
    <mergeCell ref="G7:H7"/>
    <mergeCell ref="A6:I6"/>
    <mergeCell ref="A7:A8"/>
    <mergeCell ref="B7:D8"/>
    <mergeCell ref="E7:E8"/>
    <mergeCell ref="F7:F8"/>
    <mergeCell ref="I7:I8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19685039370078741"/>
  <pageSetup paperSize="9"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0"/>
  <sheetViews>
    <sheetView rightToLeft="1" tabSelected="1" view="pageBreakPreview" zoomScale="50" zoomScaleSheetLayoutView="50" workbookViewId="0">
      <selection activeCell="A4" sqref="A4:I4"/>
    </sheetView>
  </sheetViews>
  <sheetFormatPr defaultRowHeight="23.25"/>
  <cols>
    <col min="1" max="1" width="76.28515625" style="73" customWidth="1"/>
    <col min="2" max="2" width="37" style="73" customWidth="1"/>
    <col min="3" max="3" width="89.140625" style="73" customWidth="1"/>
    <col min="4" max="16384" width="9.140625" style="73"/>
  </cols>
  <sheetData>
    <row r="2" spans="1:9">
      <c r="A2" s="200"/>
      <c r="B2" s="200"/>
      <c r="C2" s="200"/>
      <c r="D2" s="74"/>
      <c r="F2" s="75"/>
      <c r="G2" s="75"/>
    </row>
    <row r="3" spans="1:9">
      <c r="A3" s="201"/>
      <c r="B3" s="201"/>
      <c r="C3" s="201"/>
      <c r="E3" s="74"/>
      <c r="F3" s="75"/>
      <c r="G3" s="75"/>
    </row>
    <row r="4" spans="1:9">
      <c r="A4" s="194" t="s">
        <v>29</v>
      </c>
      <c r="B4" s="194"/>
      <c r="C4" s="194"/>
      <c r="D4" s="194"/>
      <c r="E4" s="194"/>
      <c r="F4" s="194"/>
      <c r="G4" s="194"/>
      <c r="H4" s="194"/>
      <c r="I4" s="194"/>
    </row>
    <row r="5" spans="1:9">
      <c r="A5" s="202"/>
      <c r="B5" s="202"/>
      <c r="C5" s="202"/>
      <c r="D5" s="76"/>
      <c r="E5" s="76"/>
      <c r="F5" s="75"/>
      <c r="G5" s="75"/>
    </row>
    <row r="6" spans="1:9">
      <c r="A6" s="74"/>
      <c r="B6" s="74"/>
      <c r="C6" s="74"/>
      <c r="D6" s="74"/>
      <c r="F6" s="75"/>
      <c r="G6" s="75"/>
    </row>
    <row r="7" spans="1:9" ht="24" thickBot="1">
      <c r="A7" s="195" t="s">
        <v>20</v>
      </c>
      <c r="B7" s="195"/>
      <c r="C7" s="195"/>
      <c r="D7" s="74"/>
      <c r="F7" s="75"/>
      <c r="G7" s="75"/>
    </row>
    <row r="8" spans="1:9">
      <c r="A8" s="196" t="s">
        <v>21</v>
      </c>
      <c r="B8" s="198" t="s">
        <v>46</v>
      </c>
      <c r="C8" s="199"/>
      <c r="D8" s="77"/>
      <c r="E8" s="77"/>
      <c r="F8" s="75"/>
      <c r="G8" s="75"/>
    </row>
    <row r="9" spans="1:9" ht="24" thickBot="1">
      <c r="A9" s="197"/>
      <c r="B9" s="78" t="s">
        <v>5</v>
      </c>
      <c r="C9" s="79" t="s">
        <v>6</v>
      </c>
      <c r="D9" s="77"/>
      <c r="E9" s="77"/>
      <c r="F9" s="75"/>
      <c r="G9" s="75"/>
    </row>
    <row r="10" spans="1:9">
      <c r="A10" s="80"/>
      <c r="B10" s="81"/>
      <c r="C10" s="82"/>
      <c r="D10" s="77"/>
      <c r="E10" s="77"/>
      <c r="F10" s="75"/>
      <c r="G10" s="75"/>
    </row>
    <row r="11" spans="1:9" ht="33.75">
      <c r="A11" s="83" t="s">
        <v>22</v>
      </c>
      <c r="B11" s="84">
        <f>'القسم الأول'!I24</f>
        <v>1000000</v>
      </c>
      <c r="C11" s="85"/>
      <c r="D11" s="86"/>
      <c r="E11" s="86"/>
      <c r="F11" s="75"/>
      <c r="G11" s="75"/>
    </row>
    <row r="12" spans="1:9">
      <c r="A12" s="87"/>
      <c r="B12" s="88"/>
      <c r="C12" s="82"/>
      <c r="D12" s="77"/>
      <c r="E12" s="77"/>
      <c r="F12" s="75"/>
      <c r="G12" s="75"/>
    </row>
    <row r="13" spans="1:9" ht="33.75">
      <c r="A13" s="83" t="s">
        <v>23</v>
      </c>
      <c r="B13" s="84">
        <f>'القسم 2'!I19</f>
        <v>0</v>
      </c>
      <c r="C13" s="85"/>
      <c r="D13" s="86"/>
      <c r="E13" s="86"/>
      <c r="F13" s="75"/>
      <c r="G13" s="75"/>
    </row>
    <row r="14" spans="1:9" ht="33.75">
      <c r="A14" s="89"/>
      <c r="B14" s="90"/>
      <c r="C14" s="85"/>
      <c r="D14" s="86"/>
      <c r="E14" s="86"/>
      <c r="F14" s="75"/>
      <c r="G14" s="75"/>
    </row>
    <row r="15" spans="1:9" ht="33.75">
      <c r="A15" s="83" t="s">
        <v>36</v>
      </c>
      <c r="B15" s="84">
        <f>'القسم 3'!I11</f>
        <v>0</v>
      </c>
      <c r="C15" s="85"/>
      <c r="D15" s="86"/>
      <c r="E15" s="86"/>
      <c r="F15" s="75"/>
      <c r="G15" s="75"/>
    </row>
    <row r="16" spans="1:9" ht="33.75">
      <c r="A16" s="89"/>
      <c r="B16" s="90"/>
      <c r="C16" s="85"/>
      <c r="D16" s="86"/>
      <c r="E16" s="86"/>
      <c r="F16" s="75"/>
      <c r="G16" s="75"/>
    </row>
    <row r="17" spans="1:7" ht="33.75">
      <c r="A17" s="83" t="s">
        <v>39</v>
      </c>
      <c r="B17" s="84">
        <f>'القسم 4'!I25</f>
        <v>2</v>
      </c>
      <c r="C17" s="85"/>
      <c r="D17" s="86"/>
      <c r="E17" s="86"/>
      <c r="F17" s="75"/>
      <c r="G17" s="75"/>
    </row>
    <row r="18" spans="1:7" ht="33.75">
      <c r="A18" s="89"/>
      <c r="B18" s="90"/>
      <c r="C18" s="85"/>
      <c r="D18" s="86"/>
      <c r="E18" s="86"/>
      <c r="F18" s="75"/>
      <c r="G18" s="75"/>
    </row>
    <row r="19" spans="1:7" ht="33.75">
      <c r="A19" s="89"/>
      <c r="B19" s="90"/>
      <c r="C19" s="91"/>
      <c r="D19" s="86"/>
      <c r="E19" s="86"/>
      <c r="F19" s="75"/>
      <c r="G19" s="75"/>
    </row>
    <row r="20" spans="1:7" ht="33.75" hidden="1">
      <c r="A20" s="83" t="s">
        <v>24</v>
      </c>
      <c r="B20" s="84"/>
      <c r="C20" s="85"/>
      <c r="D20" s="86"/>
      <c r="E20" s="86"/>
      <c r="F20" s="75"/>
      <c r="G20" s="75"/>
    </row>
    <row r="21" spans="1:7" ht="33.75" hidden="1">
      <c r="A21" s="83"/>
      <c r="B21" s="84"/>
      <c r="C21" s="85"/>
      <c r="D21" s="86"/>
      <c r="E21" s="86"/>
      <c r="F21" s="75"/>
      <c r="G21" s="75"/>
    </row>
    <row r="22" spans="1:7" ht="33.75" hidden="1">
      <c r="A22" s="83" t="s">
        <v>25</v>
      </c>
      <c r="B22" s="84"/>
      <c r="C22" s="85"/>
      <c r="D22" s="86"/>
      <c r="E22" s="86"/>
      <c r="F22" s="75"/>
      <c r="G22" s="75"/>
    </row>
    <row r="23" spans="1:7" ht="33.75" hidden="1">
      <c r="A23" s="83"/>
      <c r="B23" s="84"/>
      <c r="C23" s="85"/>
      <c r="D23" s="86"/>
      <c r="E23" s="86"/>
      <c r="F23" s="75"/>
      <c r="G23" s="75"/>
    </row>
    <row r="24" spans="1:7" ht="33.75" hidden="1">
      <c r="A24" s="83" t="s">
        <v>26</v>
      </c>
      <c r="B24" s="84"/>
      <c r="C24" s="85"/>
      <c r="D24" s="86"/>
      <c r="E24" s="86"/>
      <c r="F24" s="75"/>
      <c r="G24" s="75"/>
    </row>
    <row r="25" spans="1:7" ht="33.75" thickBot="1">
      <c r="A25" s="92"/>
      <c r="B25" s="93"/>
      <c r="C25" s="94"/>
      <c r="D25" s="86"/>
      <c r="E25" s="86"/>
      <c r="F25" s="75"/>
      <c r="G25" s="75"/>
    </row>
    <row r="26" spans="1:7" ht="34.5" thickBot="1">
      <c r="A26" s="95" t="s">
        <v>27</v>
      </c>
      <c r="B26" s="96">
        <f>SUM(B11:B24)</f>
        <v>1000002</v>
      </c>
      <c r="C26" s="97"/>
      <c r="D26" s="86"/>
      <c r="E26" s="86"/>
      <c r="F26" s="75"/>
      <c r="G26" s="75"/>
    </row>
    <row r="27" spans="1:7">
      <c r="A27" s="75"/>
      <c r="B27" s="75"/>
      <c r="C27" s="75"/>
      <c r="D27" s="75"/>
      <c r="E27" s="75"/>
      <c r="F27" s="75"/>
      <c r="G27" s="75"/>
    </row>
    <row r="28" spans="1:7">
      <c r="A28" s="75"/>
      <c r="B28" s="75"/>
      <c r="C28" s="75"/>
      <c r="D28" s="75"/>
      <c r="E28" s="75"/>
      <c r="F28" s="75"/>
      <c r="G28" s="75"/>
    </row>
    <row r="29" spans="1:7">
      <c r="A29" s="75"/>
      <c r="B29" s="75"/>
      <c r="C29" s="75"/>
      <c r="D29" s="75"/>
      <c r="E29" s="75"/>
      <c r="F29" s="75"/>
      <c r="G29" s="75"/>
    </row>
    <row r="30" spans="1:7">
      <c r="A30" s="75"/>
      <c r="B30" s="75"/>
      <c r="C30" s="75"/>
      <c r="D30" s="75"/>
      <c r="E30" s="75"/>
      <c r="F30" s="75"/>
      <c r="G30" s="75"/>
    </row>
  </sheetData>
  <mergeCells count="7">
    <mergeCell ref="A2:C2"/>
    <mergeCell ref="A7:C7"/>
    <mergeCell ref="A8:A9"/>
    <mergeCell ref="B8:C8"/>
    <mergeCell ref="A3:C3"/>
    <mergeCell ref="A5:C5"/>
    <mergeCell ref="A4:I4"/>
  </mergeCells>
  <phoneticPr fontId="16" type="noConversion"/>
  <pageMargins left="0.75" right="0.75" top="1" bottom="1" header="0.5" footer="0.5"/>
  <pageSetup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القسم الأول</vt:lpstr>
      <vt:lpstr>القسم 2</vt:lpstr>
      <vt:lpstr>القسم 3</vt:lpstr>
      <vt:lpstr>القسم 4</vt:lpstr>
      <vt:lpstr>SUMMARY </vt:lpstr>
      <vt:lpstr>'SUMMARY '!Print_Area</vt:lpstr>
      <vt:lpstr>'القسم 2'!Print_Area</vt:lpstr>
      <vt:lpstr>'القسم 3'!Print_Area</vt:lpstr>
      <vt:lpstr>'القسم 4'!Print_Area</vt:lpstr>
      <vt:lpstr>'القسم 2'!Print_Titles</vt:lpstr>
    </vt:vector>
  </TitlesOfParts>
  <Company>DAR AL-HANDASAH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 AL-HANDASAH</dc:creator>
  <dc:description>THIS BOQ IS FOR RRR SECTION "D" MAIN LINE AND SEVICE ROADS INCLUSED AS FULL DESIGN. THIS IS FIRST ISSUE OF THIS VERSION_x000d_
SAID_x000d_
</dc:description>
  <cp:lastModifiedBy>eng. sawsan</cp:lastModifiedBy>
  <cp:lastPrinted>2009-06-10T03:49:37Z</cp:lastPrinted>
  <dcterms:created xsi:type="dcterms:W3CDTF">1998-08-24T05:59:31Z</dcterms:created>
  <dcterms:modified xsi:type="dcterms:W3CDTF">2009-06-10T04:09:14Z</dcterms:modified>
</cp:coreProperties>
</file>